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37CA2323-C194-4206-86F1-D0653DAAB8B7}" xr6:coauthVersionLast="32" xr6:coauthVersionMax="32" xr10:uidLastSave="{00000000-0000-0000-0000-000000000000}"/>
  <bookViews>
    <workbookView xWindow="0" yWindow="0" windowWidth="21600" windowHeight="8985" xr2:uid="{00000000-000D-0000-FFFF-FFFF00000000}"/>
  </bookViews>
  <sheets>
    <sheet name="แบบ1" sheetId="1" r:id="rId1"/>
    <sheet name="Sheet1" sheetId="2" r:id="rId2"/>
  </sheets>
  <calcPr calcId="162913"/>
</workbook>
</file>

<file path=xl/calcChain.xml><?xml version="1.0" encoding="utf-8"?>
<calcChain xmlns="http://schemas.openxmlformats.org/spreadsheetml/2006/main">
  <c r="H32" i="2" l="1"/>
  <c r="H13" i="2"/>
  <c r="G30" i="2"/>
  <c r="F30" i="2"/>
  <c r="H5" i="2"/>
  <c r="H6" i="2"/>
  <c r="H7" i="2"/>
  <c r="H8" i="2"/>
  <c r="H9" i="2"/>
  <c r="H10" i="2"/>
  <c r="H11" i="2"/>
  <c r="H12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4" i="2"/>
  <c r="H30" i="2" l="1"/>
  <c r="H31" i="2" s="1"/>
</calcChain>
</file>

<file path=xl/sharedStrings.xml><?xml version="1.0" encoding="utf-8"?>
<sst xmlns="http://schemas.openxmlformats.org/spreadsheetml/2006/main" count="173" uniqueCount="154">
  <si>
    <t>เลขประจำตัว</t>
  </si>
  <si>
    <t xml:space="preserve">                                     ชื่อ - สกุล</t>
  </si>
  <si>
    <t>เลขประจำตัวประชาชน</t>
  </si>
  <si>
    <t>ทองนาค</t>
  </si>
  <si>
    <t>บุญรอด</t>
  </si>
  <si>
    <t>บุตตะ</t>
  </si>
  <si>
    <t>ทองชัย</t>
  </si>
  <si>
    <t>จันดาวงศ์</t>
  </si>
  <si>
    <t>สินเพ็ง</t>
  </si>
  <si>
    <t>1-6398-00304-79-0</t>
  </si>
  <si>
    <t>1-4096-00344-40-4</t>
  </si>
  <si>
    <t>1-3990-00029-28-2</t>
  </si>
  <si>
    <t>1-7499-00904-02-0</t>
  </si>
  <si>
    <t>1-7499-00958-26-0</t>
  </si>
  <si>
    <t>หมายเหตุ</t>
  </si>
  <si>
    <t>1-7499-00903-74-1</t>
  </si>
  <si>
    <t>ไสลเพชร</t>
  </si>
  <si>
    <t>1-6489-00026-05-7</t>
  </si>
  <si>
    <t>นันตา</t>
  </si>
  <si>
    <t>1-3195-00018-24-7</t>
  </si>
  <si>
    <t>สติภา</t>
  </si>
  <si>
    <t>1-7499-00932-33-3</t>
  </si>
  <si>
    <t>โภคา</t>
  </si>
  <si>
    <t>1-7499-00965-01-1</t>
  </si>
  <si>
    <t>เพ็ชรยอด</t>
  </si>
  <si>
    <t>1-4399-00461-05-8</t>
  </si>
  <si>
    <t>จิตรโสภา</t>
  </si>
  <si>
    <t>1-7499-00951-50-8</t>
  </si>
  <si>
    <t>เขมสิริกุล</t>
  </si>
  <si>
    <t>1-3425-00060-85-9</t>
  </si>
  <si>
    <t>สีสะอาด</t>
  </si>
  <si>
    <t>1-7499-00961-78-3</t>
  </si>
  <si>
    <t>ด้วงจันโท</t>
  </si>
  <si>
    <t>1-3994-00020-82-7</t>
  </si>
  <si>
    <t>วิชัยศรี</t>
  </si>
  <si>
    <t>1-6799-00602-33-4</t>
  </si>
  <si>
    <t>เด็กหญิงเกวลิน</t>
  </si>
  <si>
    <t>ชำนาญทัพ</t>
  </si>
  <si>
    <t>เด็กชายวิรุธ</t>
  </si>
  <si>
    <t>เด็กชายกฤษณะกัญจน์</t>
  </si>
  <si>
    <t>เด็กชายสุขสันต์</t>
  </si>
  <si>
    <t>เด็กชายศักรินทร์</t>
  </si>
  <si>
    <t>เด็กชายปรเมศ</t>
  </si>
  <si>
    <t>เด็กชายนิลพัท</t>
  </si>
  <si>
    <t>เด็กชายวรวุฒิ</t>
  </si>
  <si>
    <t>เด็กหญิงสุจิตตา</t>
  </si>
  <si>
    <t>เด็กหญิงฟ้ารวี</t>
  </si>
  <si>
    <t>เด็กหญิงสุภัสสร</t>
  </si>
  <si>
    <t>เด็กหญิงพันธ์นิพา</t>
  </si>
  <si>
    <t>เด็กหญิงวิชญาพร</t>
  </si>
  <si>
    <t>เด็กหญิงเกตุวาริน</t>
  </si>
  <si>
    <t>เด็กหญิงวรนุช</t>
  </si>
  <si>
    <t>เด็กหญิงสุดารัตน์</t>
  </si>
  <si>
    <t>เด็กหญิงเกศริน</t>
  </si>
  <si>
    <t>1-6799-00587-32-7</t>
  </si>
  <si>
    <t>เด็กหญิงนิภา</t>
  </si>
  <si>
    <t>กี่อารี</t>
  </si>
  <si>
    <t>โรงเรียนวัดราษฎร์รังสรรค์   สพป. สมุทรสาคร</t>
  </si>
  <si>
    <t>1-1004-01132-88-6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</si>
  <si>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</si>
  <si>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</si>
  <si>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</si>
  <si>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</si>
  <si>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เด็กชายทวีศักดิ์</t>
  </si>
  <si>
    <t>จันทุรส</t>
  </si>
  <si>
    <t>เลขที่</t>
  </si>
  <si>
    <t>1-1031-00786-10-3</t>
  </si>
  <si>
    <t>1-3399-00777-15-3</t>
  </si>
  <si>
    <t>เด็กหญิงรัตนาภรณ์</t>
  </si>
  <si>
    <t>พรมมานนท์</t>
  </si>
  <si>
    <t>1-1022-00199-96-9</t>
  </si>
  <si>
    <t>เด็กชายชนาธิป</t>
  </si>
  <si>
    <t>โกมลารชุน</t>
  </si>
  <si>
    <t>1-1399-00405-17-7</t>
  </si>
  <si>
    <t>เด็กชายอานนท์</t>
  </si>
  <si>
    <t>นามณฑา</t>
  </si>
  <si>
    <t>1-1015-01197-48-4</t>
  </si>
  <si>
    <t>1-3199-00930-47-4</t>
  </si>
  <si>
    <t>รายชื่อนักเรียนชั้นประถมศึกษาปีที่  5/3           ปีการศึกษา  2557         ครูประจำชั้น      นางสาวพรเพ็ญ   พิมพ์สุวรรณ</t>
  </si>
  <si>
    <t>1-1199-02135-95-9</t>
  </si>
  <si>
    <t>เด็กหญิงธีนรัตน์</t>
  </si>
  <si>
    <t>ธีระบุตร</t>
  </si>
  <si>
    <t>1-2604-01141-59-1</t>
  </si>
  <si>
    <t>เด็กหญิงอฑิตยา</t>
  </si>
  <si>
    <t>ทองอินทร์</t>
  </si>
  <si>
    <t>เก็บ (40)</t>
  </si>
  <si>
    <t>สอบ(10)</t>
  </si>
  <si>
    <t>รวม (50)</t>
  </si>
  <si>
    <t>เกรด</t>
  </si>
  <si>
    <t>เฉลี่ยร้อยละ</t>
  </si>
  <si>
    <t>**ไม่นำเลขที่ 10 มาคิดค่าเฉลี่ย</t>
  </si>
  <si>
    <t>รวม 893</t>
  </si>
  <si>
    <t>1-6210-00046-65-9</t>
  </si>
  <si>
    <t>เด็กชายฉัตรวันชัย</t>
  </si>
  <si>
    <t>แสนพรมมา</t>
  </si>
  <si>
    <t>เด็กชายวรวุฒ</t>
  </si>
  <si>
    <t>1-3395-00040-85-4</t>
  </si>
  <si>
    <t>เด็กชายภูวนาถ</t>
  </si>
  <si>
    <t>โคนาบาล</t>
  </si>
  <si>
    <t>1-7499-00957-11-5</t>
  </si>
  <si>
    <t>เด็กชายสิทธิโชค</t>
  </si>
  <si>
    <t>ไชยสา</t>
  </si>
  <si>
    <t>1-2083-00017-78-6</t>
  </si>
  <si>
    <t>เด็กชายศิรสิทธิ์</t>
  </si>
  <si>
    <t>ดุงแก้ว</t>
  </si>
  <si>
    <t>เด็กชายอรรถพร</t>
  </si>
  <si>
    <t>โหน่งบัณฑิต</t>
  </si>
  <si>
    <t>เด็กชายศราวุธ</t>
  </si>
  <si>
    <t>ตั้งตระกูล</t>
  </si>
  <si>
    <t>เด็กชายพงศกร</t>
  </si>
  <si>
    <t>กลิ่นสุบรรณ์</t>
  </si>
  <si>
    <t>7-7499-00047-90-8</t>
  </si>
  <si>
    <t>เด็กหญิงรัศมี</t>
  </si>
  <si>
    <t>-</t>
  </si>
  <si>
    <t>เด็กหญิงกิ่งเพชร</t>
  </si>
  <si>
    <t>ขุนศริ</t>
  </si>
  <si>
    <t>1-1005-01635-40-5</t>
  </si>
  <si>
    <t>1-7499-00964-45-6</t>
  </si>
  <si>
    <t>1-7499-00903-53-8</t>
  </si>
  <si>
    <t>1-7494-00038-77-3</t>
  </si>
  <si>
    <t>1-3999-00214-54-0</t>
  </si>
  <si>
    <t>เด็กชายก้องภพ</t>
  </si>
  <si>
    <t>สุภาพัฒน์</t>
  </si>
  <si>
    <t>1-7499-00872-73-0</t>
  </si>
  <si>
    <t>เด็กชายธนวัฒน์</t>
  </si>
  <si>
    <t>แซ่ซิ่น</t>
  </si>
  <si>
    <t>1-7499-00914-67-0</t>
  </si>
  <si>
    <t>เด็กชายศราธร</t>
  </si>
  <si>
    <t>ธนะโชติ</t>
  </si>
  <si>
    <t>1-7499-00896-15-9</t>
  </si>
  <si>
    <t>เด็กชายธนดล</t>
  </si>
  <si>
    <t>เฮียงหล้า</t>
  </si>
  <si>
    <t>1-3185-00026-94-0</t>
  </si>
  <si>
    <t>เด็กหญิงกัญญารัตน์</t>
  </si>
  <si>
    <t>หอมกระโทก</t>
  </si>
  <si>
    <t>เด็กหญิงธัญยชนก</t>
  </si>
  <si>
    <t>ชื่นฉาย</t>
  </si>
  <si>
    <t>เด็กหญิงขวัญจิรา</t>
  </si>
  <si>
    <t>พักโสภา</t>
  </si>
  <si>
    <t>เด็กชายธนพนธ์</t>
  </si>
  <si>
    <t>ฤทธิ์เวทย์</t>
  </si>
  <si>
    <t>1-4903-00123-90-1</t>
  </si>
  <si>
    <t>1-7499-00862-79-3</t>
  </si>
  <si>
    <t>1-7499-00882-31-0</t>
  </si>
  <si>
    <t>รายชื่อนักเรียนชั้นมัธยมศึกษาปีที่ 3/2           ปีการศึกษา 2561   ครูประจำชั้น นางสาวพัชรีพร  ศรีอยุธยาเดช</t>
  </si>
  <si>
    <t>1-1187-00031-03-5</t>
  </si>
  <si>
    <t>เด็กหญิงสลิลทิพย์</t>
  </si>
  <si>
    <t>พุธจักร์</t>
  </si>
  <si>
    <t>1-3799-00227-93-5</t>
  </si>
  <si>
    <t>เด็กหญิงพีระนุช</t>
  </si>
  <si>
    <t>แสงอรุณ</t>
  </si>
  <si>
    <t>1-6792-00011-19-8</t>
  </si>
  <si>
    <t>เด็กหญิงชุติกาญจน์</t>
  </si>
  <si>
    <t>วรรณศรี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</si>
</sst>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b/>
      <sz val="14"/>
      <color rgb="FFFF000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4"/>
      <color theme="1"/>
      <name val="TH SarabunPSK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</cellStyleXfs>
  <cellXfs count="58">
    <xf numFmtId="0" fontId="0" fillId="0" borderId="0" xfId="0"/>
    <xf numFmtId="0" fontId="3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9" fillId="0" borderId="10" xfId="2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Normal 2" xfId="1" xr:uid="{00000000-0005-0000-0000-000001000000}"/>
    <cellStyle name="ปกติ" xfId="0" builtinId="0"/>
    <cellStyle name="ปกติ 2" xfId="3" xr:uid="{00000000-0005-0000-0000-000002000000}"/>
    <cellStyle name="ปกติ 2 2" xfId="4" xr:uid="{00000000-0005-0000-0000-000003000000}"/>
    <cellStyle name="ปกติ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9"/>
  <sheetViews>
    <sheetView tabSelected="1" topLeftCell="A13" workbookViewId="0">
      <selection activeCell="A30" sqref="A30"/>
    </sheetView>
  </sheetViews>
  <sheetFormatPr defaultRowHeight="19.5" customHeight="1" x14ac:dyDescent="0.2"/>
  <cols>
    <col min="1" max="1" width="4.85546875" customWidth="1"/>
    <col min="2" max="2" width="11.85546875" customWidth="1"/>
    <col min="3" max="3" width="18.42578125" bestFit="1" customWidth="1"/>
    <col min="4" max="4" width="18.42578125" customWidth="1"/>
    <col min="5" max="5" width="11.140625" customWidth="1"/>
    <col min="6" max="6" width="31.7109375" customWidth="1"/>
  </cols>
  <sheetData>
    <row r="1" spans="1:8" ht="19.5" customHeight="1" x14ac:dyDescent="0.5">
      <c r="F1" s="52"/>
    </row>
    <row r="2" spans="1:8" ht="23.25" customHeight="1" x14ac:dyDescent="0.2">
      <c r="A2" s="53" t="s">
        <v>57</v>
      </c>
      <c r="B2" s="53"/>
      <c r="C2" s="53"/>
      <c r="D2" s="53"/>
      <c r="E2" s="53"/>
      <c r="F2" s="53"/>
      <c r="G2" s="10"/>
      <c r="H2" s="10"/>
    </row>
    <row r="3" spans="1:8" ht="24.75" customHeight="1" x14ac:dyDescent="0.2">
      <c r="A3" s="54" t="s">
        <v>144</v>
      </c>
      <c r="B3" s="54"/>
      <c r="C3" s="54"/>
      <c r="D3" s="54"/>
      <c r="E3" s="54"/>
      <c r="F3" s="54"/>
      <c r="G3" s="11"/>
      <c r="H3" s="11"/>
    </row>
    <row r="4" spans="1:8" ht="22.5" customHeight="1" x14ac:dyDescent="0.2">
      <c r="A4" s="13" t="s">
        <v>65</v>
      </c>
      <c r="B4" s="13" t="s">
        <v>0</v>
      </c>
      <c r="C4" s="13" t="s">
        <v>2</v>
      </c>
      <c r="D4" s="14" t="s">
        <v>1</v>
      </c>
      <c r="E4" s="15"/>
      <c r="F4" s="13" t="s">
        <v>14</v>
      </c>
      <c r="G4" s="11"/>
      <c r="H4" s="11"/>
    </row>
    <row r="5" spans="1:8" ht="19.5" customHeight="1" x14ac:dyDescent="0.2">
      <c r="A5" s="16">
        <v>1</v>
      </c>
      <c r="B5" s="16">
        <v>8955</v>
      </c>
      <c r="C5" s="16" t="s">
        <v>96</v>
      </c>
      <c r="D5" s="24" t="s">
        <v>97</v>
      </c>
      <c r="E5" s="24" t="s">
        <v>98</v>
      </c>
      <c r="F5" s="1"/>
      <c r="G5" s="12"/>
      <c r="H5" s="12"/>
    </row>
    <row r="6" spans="1:8" ht="19.5" customHeight="1" x14ac:dyDescent="0.2">
      <c r="A6" s="16">
        <v>2</v>
      </c>
      <c r="B6" s="16">
        <v>8980</v>
      </c>
      <c r="C6" s="16" t="s">
        <v>21</v>
      </c>
      <c r="D6" s="18" t="s">
        <v>42</v>
      </c>
      <c r="E6" s="19" t="s">
        <v>22</v>
      </c>
      <c r="F6" s="20"/>
      <c r="G6" s="12"/>
      <c r="H6" s="12"/>
    </row>
    <row r="7" spans="1:8" ht="19.5" customHeight="1" x14ac:dyDescent="0.2">
      <c r="A7" s="16">
        <v>3</v>
      </c>
      <c r="B7" s="16">
        <v>8983</v>
      </c>
      <c r="C7" s="16" t="s">
        <v>23</v>
      </c>
      <c r="D7" s="18" t="s">
        <v>43</v>
      </c>
      <c r="E7" s="19" t="s">
        <v>24</v>
      </c>
      <c r="F7" s="20"/>
      <c r="G7" s="12"/>
      <c r="H7" s="12"/>
    </row>
    <row r="8" spans="1:8" ht="19.5" customHeight="1" x14ac:dyDescent="0.2">
      <c r="A8" s="16">
        <v>4</v>
      </c>
      <c r="B8" s="16">
        <v>9138</v>
      </c>
      <c r="C8" s="49" t="s">
        <v>99</v>
      </c>
      <c r="D8" s="18" t="s">
        <v>100</v>
      </c>
      <c r="E8" s="19" t="s">
        <v>101</v>
      </c>
      <c r="F8" s="1"/>
      <c r="G8" s="5"/>
      <c r="H8" s="5"/>
    </row>
    <row r="9" spans="1:8" ht="19.5" customHeight="1" x14ac:dyDescent="0.45">
      <c r="A9" s="16">
        <v>5</v>
      </c>
      <c r="B9" s="16">
        <v>9170</v>
      </c>
      <c r="C9" s="17" t="s">
        <v>13</v>
      </c>
      <c r="D9" s="18" t="s">
        <v>95</v>
      </c>
      <c r="E9" s="19" t="s">
        <v>6</v>
      </c>
      <c r="F9" s="1"/>
      <c r="G9" s="12"/>
      <c r="H9" s="12"/>
    </row>
    <row r="10" spans="1:8" ht="19.5" customHeight="1" x14ac:dyDescent="0.2">
      <c r="A10" s="16">
        <v>6</v>
      </c>
      <c r="B10" s="16">
        <v>10656</v>
      </c>
      <c r="C10" s="16" t="s">
        <v>102</v>
      </c>
      <c r="D10" s="24" t="s">
        <v>103</v>
      </c>
      <c r="E10" s="19" t="s">
        <v>104</v>
      </c>
      <c r="F10" s="1"/>
      <c r="G10" s="5"/>
      <c r="H10" s="5"/>
    </row>
    <row r="11" spans="1:8" ht="19.5" customHeight="1" x14ac:dyDescent="0.45">
      <c r="A11" s="16">
        <v>7</v>
      </c>
      <c r="B11" s="16">
        <v>10944</v>
      </c>
      <c r="C11" s="17" t="s">
        <v>92</v>
      </c>
      <c r="D11" s="18" t="s">
        <v>93</v>
      </c>
      <c r="E11" s="19" t="s">
        <v>94</v>
      </c>
      <c r="F11" s="1"/>
      <c r="G11" s="12"/>
      <c r="H11" s="12"/>
    </row>
    <row r="12" spans="1:8" ht="19.5" customHeight="1" x14ac:dyDescent="0.45">
      <c r="A12" s="16">
        <v>8</v>
      </c>
      <c r="B12" s="16">
        <v>11107</v>
      </c>
      <c r="C12" s="17" t="s">
        <v>116</v>
      </c>
      <c r="D12" s="18" t="s">
        <v>105</v>
      </c>
      <c r="E12" s="19" t="s">
        <v>106</v>
      </c>
      <c r="F12" s="1"/>
      <c r="G12" s="12"/>
      <c r="H12" s="12"/>
    </row>
    <row r="13" spans="1:8" ht="19.5" customHeight="1" x14ac:dyDescent="0.45">
      <c r="A13" s="16">
        <v>9</v>
      </c>
      <c r="B13" s="16">
        <v>11110</v>
      </c>
      <c r="C13" s="17" t="s">
        <v>117</v>
      </c>
      <c r="D13" s="18" t="s">
        <v>107</v>
      </c>
      <c r="E13" s="19" t="s">
        <v>108</v>
      </c>
      <c r="F13" s="1"/>
      <c r="G13" s="12"/>
      <c r="H13" s="12"/>
    </row>
    <row r="14" spans="1:8" ht="19.5" customHeight="1" x14ac:dyDescent="0.45">
      <c r="A14" s="16">
        <v>10</v>
      </c>
      <c r="B14" s="16">
        <v>11111</v>
      </c>
      <c r="C14" s="17" t="s">
        <v>118</v>
      </c>
      <c r="D14" s="18" t="s">
        <v>109</v>
      </c>
      <c r="E14" s="19" t="s">
        <v>110</v>
      </c>
      <c r="F14" s="1"/>
      <c r="G14" s="12"/>
      <c r="H14" s="12"/>
    </row>
    <row r="15" spans="1:8" ht="19.5" customHeight="1" x14ac:dyDescent="0.45">
      <c r="A15" s="16">
        <v>11</v>
      </c>
      <c r="B15" s="16">
        <v>11126</v>
      </c>
      <c r="C15" s="17" t="s">
        <v>120</v>
      </c>
      <c r="D15" s="18" t="s">
        <v>121</v>
      </c>
      <c r="E15" s="19" t="s">
        <v>122</v>
      </c>
      <c r="F15" s="1"/>
      <c r="G15" s="12"/>
      <c r="H15" s="12"/>
    </row>
    <row r="16" spans="1:8" ht="19.5" customHeight="1" x14ac:dyDescent="0.45">
      <c r="A16" s="16">
        <v>12</v>
      </c>
      <c r="B16" s="16">
        <v>11131</v>
      </c>
      <c r="C16" s="17" t="s">
        <v>123</v>
      </c>
      <c r="D16" s="18" t="s">
        <v>124</v>
      </c>
      <c r="E16" s="19" t="s">
        <v>125</v>
      </c>
      <c r="F16" s="1"/>
      <c r="G16" s="12"/>
      <c r="H16" s="12"/>
    </row>
    <row r="17" spans="1:8" ht="19.5" customHeight="1" x14ac:dyDescent="0.45">
      <c r="A17" s="16">
        <v>13</v>
      </c>
      <c r="B17" s="51">
        <v>11137</v>
      </c>
      <c r="C17" s="17" t="s">
        <v>126</v>
      </c>
      <c r="D17" s="18" t="s">
        <v>127</v>
      </c>
      <c r="E17" s="19" t="s">
        <v>128</v>
      </c>
      <c r="F17" s="1"/>
      <c r="G17" s="12"/>
      <c r="H17" s="12"/>
    </row>
    <row r="18" spans="1:8" ht="19.5" customHeight="1" x14ac:dyDescent="0.45">
      <c r="A18" s="16">
        <v>14</v>
      </c>
      <c r="B18" s="16">
        <v>11141</v>
      </c>
      <c r="C18" s="17" t="s">
        <v>129</v>
      </c>
      <c r="D18" s="18" t="s">
        <v>130</v>
      </c>
      <c r="E18" s="19" t="s">
        <v>131</v>
      </c>
      <c r="F18" s="1"/>
      <c r="G18" s="12"/>
      <c r="H18" s="12"/>
    </row>
    <row r="19" spans="1:8" ht="19.5" customHeight="1" x14ac:dyDescent="0.45">
      <c r="A19" s="16">
        <v>15</v>
      </c>
      <c r="B19" s="16">
        <v>11445</v>
      </c>
      <c r="C19" s="17" t="s">
        <v>142</v>
      </c>
      <c r="D19" s="18" t="s">
        <v>139</v>
      </c>
      <c r="E19" s="19" t="s">
        <v>140</v>
      </c>
      <c r="F19" s="1"/>
      <c r="G19" s="12"/>
      <c r="H19" s="12"/>
    </row>
    <row r="20" spans="1:8" ht="19.5" customHeight="1" x14ac:dyDescent="0.2">
      <c r="A20" s="16">
        <v>16</v>
      </c>
      <c r="B20" s="16">
        <v>8992</v>
      </c>
      <c r="C20" s="16" t="s">
        <v>27</v>
      </c>
      <c r="D20" s="18" t="s">
        <v>51</v>
      </c>
      <c r="E20" s="19" t="s">
        <v>28</v>
      </c>
      <c r="F20" s="1"/>
      <c r="G20" s="5"/>
      <c r="H20" s="5"/>
    </row>
    <row r="21" spans="1:8" ht="19.5" customHeight="1" x14ac:dyDescent="0.2">
      <c r="A21" s="16">
        <v>17</v>
      </c>
      <c r="B21" s="16">
        <v>9234</v>
      </c>
      <c r="C21" s="16" t="s">
        <v>33</v>
      </c>
      <c r="D21" s="24" t="s">
        <v>53</v>
      </c>
      <c r="E21" s="19" t="s">
        <v>34</v>
      </c>
      <c r="F21" s="1"/>
      <c r="G21" s="5"/>
      <c r="H21" s="5"/>
    </row>
    <row r="22" spans="1:8" s="9" customFormat="1" ht="19.5" customHeight="1" x14ac:dyDescent="0.2">
      <c r="A22" s="16">
        <v>18</v>
      </c>
      <c r="B22" s="16">
        <v>9422</v>
      </c>
      <c r="C22" s="16" t="s">
        <v>111</v>
      </c>
      <c r="D22" s="24" t="s">
        <v>112</v>
      </c>
      <c r="E22" s="19" t="s">
        <v>113</v>
      </c>
      <c r="F22" s="50"/>
      <c r="G22" s="5"/>
      <c r="H22" s="5"/>
    </row>
    <row r="23" spans="1:8" ht="19.5" customHeight="1" x14ac:dyDescent="0.2">
      <c r="A23" s="16">
        <v>19</v>
      </c>
      <c r="B23" s="16">
        <v>11112</v>
      </c>
      <c r="C23" s="16" t="s">
        <v>119</v>
      </c>
      <c r="D23" s="24" t="s">
        <v>114</v>
      </c>
      <c r="E23" s="19" t="s">
        <v>115</v>
      </c>
      <c r="F23" s="1"/>
      <c r="G23" s="5"/>
      <c r="H23" s="5"/>
    </row>
    <row r="24" spans="1:8" ht="19.5" customHeight="1" x14ac:dyDescent="0.2">
      <c r="A24" s="16">
        <v>20</v>
      </c>
      <c r="B24" s="16">
        <v>11210</v>
      </c>
      <c r="C24" s="16" t="s">
        <v>132</v>
      </c>
      <c r="D24" s="24" t="s">
        <v>133</v>
      </c>
      <c r="E24" s="19" t="s">
        <v>134</v>
      </c>
      <c r="F24" s="1"/>
      <c r="G24" s="5"/>
      <c r="H24" s="5"/>
    </row>
    <row r="25" spans="1:8" ht="19.5" customHeight="1" x14ac:dyDescent="0.2">
      <c r="A25" s="16">
        <v>21</v>
      </c>
      <c r="B25" s="16">
        <v>11377</v>
      </c>
      <c r="C25" s="16" t="s">
        <v>141</v>
      </c>
      <c r="D25" s="24" t="s">
        <v>137</v>
      </c>
      <c r="E25" s="24" t="s">
        <v>138</v>
      </c>
      <c r="F25" s="1"/>
      <c r="G25" s="5"/>
      <c r="H25" s="5"/>
    </row>
    <row r="26" spans="1:8" ht="19.5" customHeight="1" x14ac:dyDescent="0.2">
      <c r="A26" s="16">
        <v>22</v>
      </c>
      <c r="B26" s="16">
        <v>11430</v>
      </c>
      <c r="C26" s="16" t="s">
        <v>143</v>
      </c>
      <c r="D26" s="24" t="s">
        <v>135</v>
      </c>
      <c r="E26" s="24" t="s">
        <v>136</v>
      </c>
      <c r="F26" s="1"/>
      <c r="G26" s="5"/>
      <c r="H26" s="5"/>
    </row>
    <row r="27" spans="1:8" ht="19.5" customHeight="1" x14ac:dyDescent="0.2">
      <c r="A27" s="16">
        <v>23</v>
      </c>
      <c r="B27" s="16">
        <v>11480</v>
      </c>
      <c r="C27" s="16" t="s">
        <v>145</v>
      </c>
      <c r="D27" s="24" t="s">
        <v>146</v>
      </c>
      <c r="E27" s="24" t="s">
        <v>147</v>
      </c>
      <c r="F27" s="1"/>
      <c r="G27" s="5"/>
      <c r="H27" s="5"/>
    </row>
    <row r="28" spans="1:8" ht="19.5" customHeight="1" x14ac:dyDescent="0.2">
      <c r="A28" s="16">
        <v>24</v>
      </c>
      <c r="B28" s="16">
        <v>11718</v>
      </c>
      <c r="C28" s="16" t="s">
        <v>148</v>
      </c>
      <c r="D28" s="24" t="s">
        <v>149</v>
      </c>
      <c r="E28" s="24" t="s">
        <v>150</v>
      </c>
      <c r="F28" s="1"/>
      <c r="G28" s="5"/>
      <c r="H28" s="5"/>
    </row>
    <row r="29" spans="1:8" ht="19.5" customHeight="1" x14ac:dyDescent="0.2">
      <c r="A29" s="16">
        <v>25</v>
      </c>
      <c r="B29" s="16">
        <v>11726</v>
      </c>
      <c r="C29" s="16" t="s">
        <v>151</v>
      </c>
      <c r="D29" s="24" t="s">
        <v>152</v>
      </c>
      <c r="E29" s="24" t="s">
        <v>153</v>
      </c>
      <c r="F29" s="1"/>
      <c r="G29" s="5"/>
      <c r="H29" s="5"/>
    </row>
    <row r="30" spans="1:8" ht="19.5" customHeight="1" x14ac:dyDescent="0.2">
      <c r="A30" s="16"/>
      <c r="B30" s="16"/>
      <c r="C30" s="16"/>
      <c r="D30" s="24"/>
      <c r="E30" s="24"/>
      <c r="F30" s="1"/>
      <c r="G30" s="5"/>
      <c r="H30" s="5"/>
    </row>
    <row r="31" spans="1:8" ht="19.5" customHeight="1" x14ac:dyDescent="0.2">
      <c r="A31" s="16"/>
      <c r="B31" s="16"/>
      <c r="C31" s="16"/>
      <c r="D31" s="24"/>
      <c r="E31" s="24"/>
      <c r="F31" s="1"/>
      <c r="G31" s="5"/>
      <c r="H31" s="5"/>
    </row>
    <row r="32" spans="1:8" ht="19.5" customHeight="1" x14ac:dyDescent="0.2">
      <c r="A32" s="4"/>
      <c r="B32" s="4"/>
      <c r="C32" s="4"/>
      <c r="D32" s="2"/>
      <c r="E32" s="2"/>
      <c r="F32" s="5"/>
      <c r="G32" s="5"/>
      <c r="H32" s="5"/>
    </row>
    <row r="33" spans="1:8" ht="19.5" customHeight="1" x14ac:dyDescent="0.2">
      <c r="A33" s="4"/>
      <c r="B33" s="4"/>
      <c r="C33" s="4"/>
      <c r="D33" s="2"/>
      <c r="E33" s="2"/>
      <c r="F33" s="5"/>
      <c r="G33" s="5"/>
      <c r="H33" s="5"/>
    </row>
    <row r="34" spans="1:8" ht="19.5" customHeight="1" x14ac:dyDescent="0.2">
      <c r="A34" s="4"/>
      <c r="B34" s="4"/>
      <c r="C34" s="4"/>
      <c r="D34" s="2"/>
      <c r="E34" s="2"/>
      <c r="F34" s="5"/>
      <c r="G34" s="5"/>
      <c r="H34" s="5"/>
    </row>
    <row r="35" spans="1:8" ht="19.5" customHeight="1" x14ac:dyDescent="0.2">
      <c r="A35" s="4"/>
      <c r="B35" s="4"/>
      <c r="C35" s="4"/>
      <c r="D35" s="2"/>
      <c r="E35" s="2"/>
      <c r="F35" s="5"/>
      <c r="G35" s="5"/>
      <c r="H35" s="5"/>
    </row>
    <row r="36" spans="1:8" ht="19.5" customHeight="1" x14ac:dyDescent="0.2">
      <c r="A36" s="4"/>
      <c r="B36" s="4"/>
      <c r="C36" s="4"/>
      <c r="D36" s="2"/>
      <c r="E36" s="2"/>
      <c r="F36" s="5"/>
      <c r="G36" s="5"/>
      <c r="H36" s="5"/>
    </row>
    <row r="37" spans="1:8" ht="19.5" customHeight="1" x14ac:dyDescent="0.2">
      <c r="A37" s="4"/>
      <c r="B37" s="4"/>
      <c r="C37" s="4"/>
      <c r="D37" s="2"/>
      <c r="E37" s="2"/>
      <c r="F37" s="5"/>
      <c r="G37" s="5"/>
      <c r="H37" s="5"/>
    </row>
    <row r="38" spans="1:8" ht="19.5" customHeight="1" x14ac:dyDescent="0.2">
      <c r="A38" s="4"/>
      <c r="B38" s="4"/>
      <c r="C38" s="4"/>
      <c r="D38" s="2"/>
      <c r="E38" s="2"/>
      <c r="F38" s="5"/>
      <c r="G38" s="5"/>
      <c r="H38" s="5"/>
    </row>
    <row r="39" spans="1:8" ht="19.5" customHeight="1" x14ac:dyDescent="0.2">
      <c r="A39" s="4"/>
      <c r="B39" s="4"/>
      <c r="C39" s="4"/>
      <c r="D39" s="2"/>
      <c r="E39" s="2"/>
      <c r="F39" s="5"/>
      <c r="G39" s="5"/>
      <c r="H39" s="5"/>
    </row>
    <row r="40" spans="1:8" ht="19.5" customHeight="1" x14ac:dyDescent="0.2">
      <c r="A40" s="4"/>
      <c r="B40" s="4"/>
      <c r="C40" s="4"/>
      <c r="D40" s="2"/>
      <c r="E40" s="2"/>
      <c r="F40" s="6"/>
      <c r="G40" s="5"/>
      <c r="H40" s="5"/>
    </row>
    <row r="41" spans="1:8" ht="19.5" customHeight="1" x14ac:dyDescent="0.2">
      <c r="A41" s="4"/>
      <c r="B41" s="4"/>
      <c r="C41" s="4"/>
      <c r="D41" s="2"/>
      <c r="E41" s="2"/>
      <c r="F41" s="6"/>
      <c r="G41" s="5"/>
      <c r="H41" s="5"/>
    </row>
    <row r="42" spans="1:8" ht="19.5" customHeight="1" x14ac:dyDescent="0.2">
      <c r="A42" s="4"/>
      <c r="B42" s="4"/>
      <c r="C42" s="4"/>
      <c r="D42" s="2"/>
      <c r="E42" s="2"/>
      <c r="F42" s="6"/>
      <c r="G42" s="5"/>
      <c r="H42" s="5"/>
    </row>
    <row r="43" spans="1:8" ht="19.5" customHeight="1" x14ac:dyDescent="0.5">
      <c r="A43" s="4"/>
      <c r="B43" s="4"/>
      <c r="C43" s="4"/>
      <c r="D43" s="2"/>
      <c r="E43" s="2"/>
      <c r="F43" s="8"/>
      <c r="G43" s="6"/>
      <c r="H43" s="6"/>
    </row>
    <row r="44" spans="1:8" ht="19.5" customHeight="1" x14ac:dyDescent="0.5">
      <c r="A44" s="4"/>
      <c r="B44" s="4"/>
      <c r="C44" s="7"/>
      <c r="D44" s="2"/>
      <c r="E44" s="2"/>
      <c r="F44" s="8"/>
      <c r="G44" s="6"/>
      <c r="H44" s="6"/>
    </row>
    <row r="45" spans="1:8" ht="19.5" customHeight="1" x14ac:dyDescent="0.5">
      <c r="A45" s="4"/>
      <c r="B45" s="4"/>
      <c r="C45" s="7"/>
      <c r="D45" s="2"/>
      <c r="E45" s="2"/>
      <c r="F45" s="8"/>
      <c r="G45" s="6"/>
      <c r="H45" s="6"/>
    </row>
    <row r="46" spans="1:8" ht="19.5" customHeight="1" x14ac:dyDescent="0.5">
      <c r="A46" s="4"/>
      <c r="B46" s="4"/>
      <c r="C46" s="7"/>
      <c r="D46" s="2"/>
      <c r="E46" s="2"/>
      <c r="F46" s="8"/>
      <c r="G46" s="8"/>
      <c r="H46" s="8"/>
    </row>
    <row r="47" spans="1:8" ht="19.5" customHeight="1" x14ac:dyDescent="0.5">
      <c r="A47" s="4"/>
      <c r="B47" s="4"/>
      <c r="C47" s="7"/>
      <c r="D47" s="2"/>
      <c r="E47" s="2"/>
      <c r="F47" s="8"/>
      <c r="G47" s="8"/>
      <c r="H47" s="8"/>
    </row>
    <row r="48" spans="1:8" ht="19.5" customHeight="1" x14ac:dyDescent="0.5">
      <c r="A48" s="4"/>
      <c r="B48" s="4"/>
      <c r="C48" s="7"/>
      <c r="D48" s="2"/>
      <c r="E48" s="2"/>
      <c r="F48" s="8"/>
      <c r="G48" s="8"/>
      <c r="H48" s="8"/>
    </row>
    <row r="49" spans="1:8" ht="19.5" customHeight="1" x14ac:dyDescent="0.5">
      <c r="A49" s="4"/>
      <c r="B49" s="4"/>
      <c r="C49" s="7"/>
      <c r="D49" s="2"/>
      <c r="E49" s="2"/>
      <c r="F49" s="8"/>
      <c r="G49" s="8"/>
      <c r="H49" s="8"/>
    </row>
    <row r="50" spans="1:8" ht="19.5" customHeight="1" x14ac:dyDescent="0.5">
      <c r="A50" s="4"/>
      <c r="B50" s="4"/>
      <c r="C50" s="7"/>
      <c r="D50" s="2"/>
      <c r="E50" s="2"/>
      <c r="F50" s="8"/>
      <c r="G50" s="8"/>
      <c r="H50" s="8"/>
    </row>
    <row r="51" spans="1:8" ht="19.5" customHeight="1" x14ac:dyDescent="0.5">
      <c r="A51" s="4"/>
      <c r="B51" s="4"/>
      <c r="C51" s="7"/>
      <c r="D51" s="2"/>
      <c r="E51" s="2"/>
      <c r="F51" s="8"/>
      <c r="G51" s="8"/>
      <c r="H51" s="8"/>
    </row>
    <row r="52" spans="1:8" ht="19.5" customHeight="1" x14ac:dyDescent="0.5">
      <c r="A52" s="4"/>
      <c r="B52" s="4"/>
      <c r="C52" s="7"/>
      <c r="D52" s="2"/>
      <c r="E52" s="2"/>
      <c r="F52" s="8"/>
      <c r="G52" s="8"/>
      <c r="H52" s="8"/>
    </row>
    <row r="53" spans="1:8" ht="19.5" customHeight="1" x14ac:dyDescent="0.5">
      <c r="A53" s="4"/>
      <c r="B53" s="4"/>
      <c r="C53" s="7"/>
      <c r="D53" s="2"/>
      <c r="E53" s="2"/>
      <c r="F53" s="6"/>
      <c r="G53" s="8"/>
      <c r="H53" s="8"/>
    </row>
    <row r="54" spans="1:8" ht="19.5" customHeight="1" x14ac:dyDescent="0.5">
      <c r="A54" s="4"/>
      <c r="B54" s="4"/>
      <c r="C54" s="7"/>
      <c r="D54" s="2"/>
      <c r="E54" s="2"/>
      <c r="F54" s="8"/>
      <c r="G54" s="8"/>
      <c r="H54" s="8"/>
    </row>
    <row r="55" spans="1:8" ht="19.5" customHeight="1" x14ac:dyDescent="0.5">
      <c r="A55" s="7"/>
      <c r="B55" s="4"/>
      <c r="C55" s="7"/>
      <c r="D55" s="2"/>
      <c r="E55" s="2"/>
      <c r="F55" s="8"/>
      <c r="G55" s="8"/>
      <c r="H55" s="8"/>
    </row>
    <row r="56" spans="1:8" ht="19.5" customHeight="1" x14ac:dyDescent="0.5">
      <c r="A56" s="9"/>
      <c r="B56" s="7"/>
      <c r="C56" s="7"/>
      <c r="D56" s="8"/>
      <c r="E56" s="8"/>
      <c r="F56" s="9"/>
      <c r="G56" s="8"/>
      <c r="H56" s="8"/>
    </row>
    <row r="57" spans="1:8" ht="19.5" customHeight="1" x14ac:dyDescent="0.5">
      <c r="A57" s="9"/>
      <c r="B57" s="9"/>
      <c r="C57" s="9"/>
      <c r="D57" s="9"/>
      <c r="E57" s="9"/>
      <c r="F57" s="9"/>
      <c r="G57" s="8"/>
      <c r="H57" s="8"/>
    </row>
    <row r="58" spans="1:8" ht="19.5" customHeight="1" x14ac:dyDescent="0.5">
      <c r="A58" s="9"/>
      <c r="B58" s="9"/>
      <c r="C58" s="9"/>
      <c r="D58" s="9"/>
      <c r="E58" s="9"/>
      <c r="F58" s="9"/>
      <c r="G58" s="8"/>
      <c r="H58" s="8"/>
    </row>
    <row r="59" spans="1:8" ht="19.5" customHeight="1" x14ac:dyDescent="0.2">
      <c r="A59" s="9"/>
      <c r="B59" s="9"/>
      <c r="C59" s="9"/>
      <c r="D59" s="9"/>
      <c r="E59" s="9"/>
      <c r="F59" s="9"/>
      <c r="G59" s="9"/>
      <c r="H59" s="9"/>
    </row>
    <row r="60" spans="1:8" ht="19.5" customHeight="1" x14ac:dyDescent="0.2">
      <c r="A60" s="9"/>
      <c r="B60" s="9"/>
      <c r="C60" s="9"/>
      <c r="D60" s="9"/>
      <c r="E60" s="9"/>
      <c r="F60" s="9"/>
      <c r="G60" s="9"/>
      <c r="H60" s="9"/>
    </row>
    <row r="61" spans="1:8" ht="19.5" customHeight="1" x14ac:dyDescent="0.2">
      <c r="A61" s="9"/>
      <c r="B61" s="9"/>
      <c r="C61" s="9"/>
      <c r="D61" s="9"/>
      <c r="E61" s="9"/>
      <c r="F61" s="9"/>
      <c r="G61" s="9"/>
      <c r="H61" s="9"/>
    </row>
    <row r="62" spans="1:8" ht="19.5" customHeight="1" x14ac:dyDescent="0.2">
      <c r="A62" s="9"/>
      <c r="B62" s="9"/>
      <c r="C62" s="9"/>
      <c r="D62" s="9"/>
      <c r="E62" s="9"/>
      <c r="F62" s="9"/>
      <c r="G62" s="9"/>
      <c r="H62" s="9"/>
    </row>
    <row r="63" spans="1:8" ht="19.5" customHeight="1" x14ac:dyDescent="0.2">
      <c r="A63" s="9"/>
      <c r="B63" s="9"/>
      <c r="C63" s="9"/>
      <c r="D63" s="9"/>
      <c r="E63" s="9"/>
      <c r="F63" s="9"/>
      <c r="G63" s="9"/>
      <c r="H63" s="9"/>
    </row>
    <row r="64" spans="1:8" ht="19.5" customHeight="1" x14ac:dyDescent="0.2">
      <c r="A64" s="9"/>
      <c r="B64" s="9"/>
      <c r="C64" s="9"/>
      <c r="D64" s="9"/>
      <c r="E64" s="9"/>
      <c r="F64" s="9"/>
      <c r="G64" s="9"/>
      <c r="H64" s="9"/>
    </row>
    <row r="65" spans="2:8" ht="19.5" customHeight="1" x14ac:dyDescent="0.2">
      <c r="B65" s="9"/>
      <c r="C65" s="9"/>
      <c r="D65" s="9"/>
      <c r="E65" s="9"/>
      <c r="G65" s="9"/>
      <c r="H65" s="9"/>
    </row>
    <row r="66" spans="2:8" ht="19.5" customHeight="1" x14ac:dyDescent="0.2">
      <c r="G66" s="9"/>
      <c r="H66" s="9"/>
    </row>
    <row r="67" spans="2:8" ht="19.5" customHeight="1" x14ac:dyDescent="0.2">
      <c r="G67" s="9"/>
      <c r="H67" s="9"/>
    </row>
    <row r="68" spans="2:8" ht="19.5" customHeight="1" x14ac:dyDescent="0.2">
      <c r="G68" s="9"/>
      <c r="H68" s="9"/>
    </row>
    <row r="69" spans="2:8" ht="19.5" customHeight="1" x14ac:dyDescent="0.2">
      <c r="G69" s="9"/>
      <c r="H69" s="9"/>
    </row>
    <row r="70" spans="2:8" ht="19.5" customHeight="1" x14ac:dyDescent="0.2">
      <c r="G70" s="9"/>
      <c r="H70" s="9"/>
    </row>
    <row r="71" spans="2:8" ht="19.5" customHeight="1" x14ac:dyDescent="0.2">
      <c r="G71" s="9"/>
      <c r="H71" s="9"/>
    </row>
    <row r="72" spans="2:8" ht="19.5" customHeight="1" x14ac:dyDescent="0.2">
      <c r="G72" s="9"/>
      <c r="H72" s="9"/>
    </row>
    <row r="73" spans="2:8" ht="19.5" customHeight="1" x14ac:dyDescent="0.2">
      <c r="G73" s="9"/>
      <c r="H73" s="9"/>
    </row>
    <row r="74" spans="2:8" ht="19.5" customHeight="1" x14ac:dyDescent="0.2">
      <c r="G74" s="9"/>
      <c r="H74" s="9"/>
    </row>
    <row r="75" spans="2:8" ht="19.5" customHeight="1" x14ac:dyDescent="0.2">
      <c r="G75" s="9"/>
      <c r="H75" s="9"/>
    </row>
    <row r="76" spans="2:8" ht="19.5" customHeight="1" x14ac:dyDescent="0.2">
      <c r="G76" s="9"/>
      <c r="H76" s="9"/>
    </row>
    <row r="77" spans="2:8" ht="19.5" customHeight="1" x14ac:dyDescent="0.2">
      <c r="G77" s="9"/>
      <c r="H77" s="9"/>
    </row>
    <row r="78" spans="2:8" ht="19.5" customHeight="1" x14ac:dyDescent="0.2">
      <c r="G78" s="9"/>
      <c r="H78" s="9"/>
    </row>
    <row r="79" spans="2:8" ht="19.5" customHeight="1" x14ac:dyDescent="0.2">
      <c r="G79" s="9"/>
      <c r="H79" s="9"/>
    </row>
    <row r="80" spans="2:8" ht="19.5" customHeight="1" x14ac:dyDescent="0.2">
      <c r="G80" s="9"/>
      <c r="H80" s="9"/>
    </row>
    <row r="81" spans="7:8" ht="19.5" customHeight="1" x14ac:dyDescent="0.2">
      <c r="G81" s="9"/>
      <c r="H81" s="9"/>
    </row>
    <row r="82" spans="7:8" ht="19.5" customHeight="1" x14ac:dyDescent="0.2">
      <c r="G82" s="9"/>
      <c r="H82" s="9"/>
    </row>
    <row r="83" spans="7:8" ht="19.5" customHeight="1" x14ac:dyDescent="0.2">
      <c r="G83" s="9"/>
      <c r="H83" s="9"/>
    </row>
    <row r="84" spans="7:8" ht="19.5" customHeight="1" x14ac:dyDescent="0.2">
      <c r="G84" s="9"/>
      <c r="H84" s="9"/>
    </row>
    <row r="85" spans="7:8" ht="19.5" customHeight="1" x14ac:dyDescent="0.2">
      <c r="G85" s="9"/>
      <c r="H85" s="9"/>
    </row>
    <row r="86" spans="7:8" ht="19.5" customHeight="1" x14ac:dyDescent="0.2">
      <c r="G86" s="9"/>
      <c r="H86" s="9"/>
    </row>
    <row r="87" spans="7:8" ht="19.5" customHeight="1" x14ac:dyDescent="0.2">
      <c r="G87" s="9"/>
      <c r="H87" s="9"/>
    </row>
    <row r="88" spans="7:8" ht="19.5" customHeight="1" x14ac:dyDescent="0.2">
      <c r="G88" s="9"/>
      <c r="H88" s="9"/>
    </row>
    <row r="89" spans="7:8" ht="19.5" customHeight="1" x14ac:dyDescent="0.2">
      <c r="G89" s="9"/>
      <c r="H89" s="9"/>
    </row>
    <row r="90" spans="7:8" ht="19.5" customHeight="1" x14ac:dyDescent="0.2">
      <c r="G90" s="9"/>
      <c r="H90" s="9"/>
    </row>
    <row r="91" spans="7:8" ht="19.5" customHeight="1" x14ac:dyDescent="0.2">
      <c r="G91" s="9"/>
      <c r="H91" s="9"/>
    </row>
    <row r="92" spans="7:8" ht="19.5" customHeight="1" x14ac:dyDescent="0.2">
      <c r="G92" s="9"/>
      <c r="H92" s="9"/>
    </row>
    <row r="93" spans="7:8" ht="19.5" customHeight="1" x14ac:dyDescent="0.2">
      <c r="G93" s="9"/>
      <c r="H93" s="9"/>
    </row>
    <row r="94" spans="7:8" ht="19.5" customHeight="1" x14ac:dyDescent="0.2">
      <c r="G94" s="9"/>
      <c r="H94" s="9"/>
    </row>
    <row r="95" spans="7:8" ht="19.5" customHeight="1" x14ac:dyDescent="0.2">
      <c r="G95" s="9"/>
      <c r="H95" s="9"/>
    </row>
    <row r="96" spans="7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  <row r="119" spans="7:8" ht="19.5" customHeight="1" x14ac:dyDescent="0.2">
      <c r="G119" s="9"/>
      <c r="H119" s="9"/>
    </row>
    <row r="120" spans="7:8" ht="19.5" customHeight="1" x14ac:dyDescent="0.2">
      <c r="G120" s="9"/>
      <c r="H120" s="9"/>
    </row>
    <row r="121" spans="7:8" ht="19.5" customHeight="1" x14ac:dyDescent="0.2">
      <c r="G121" s="9"/>
      <c r="H121" s="9"/>
    </row>
    <row r="122" spans="7:8" ht="19.5" customHeight="1" x14ac:dyDescent="0.2">
      <c r="G122" s="9"/>
      <c r="H122" s="9"/>
    </row>
    <row r="123" spans="7:8" ht="19.5" customHeight="1" x14ac:dyDescent="0.2">
      <c r="G123" s="9"/>
      <c r="H123" s="9"/>
    </row>
    <row r="124" spans="7:8" ht="19.5" customHeight="1" x14ac:dyDescent="0.2">
      <c r="G124" s="9"/>
      <c r="H124" s="9"/>
    </row>
    <row r="125" spans="7:8" ht="19.5" customHeight="1" x14ac:dyDescent="0.2">
      <c r="G125" s="9"/>
      <c r="H125" s="9"/>
    </row>
    <row r="126" spans="7:8" ht="19.5" customHeight="1" x14ac:dyDescent="0.2">
      <c r="G126" s="9"/>
      <c r="H126" s="9"/>
    </row>
    <row r="127" spans="7:8" ht="19.5" customHeight="1" x14ac:dyDescent="0.2">
      <c r="G127" s="9"/>
      <c r="H127" s="9"/>
    </row>
    <row r="128" spans="7:8" ht="19.5" customHeight="1" x14ac:dyDescent="0.2">
      <c r="G128" s="9"/>
      <c r="H128" s="9"/>
    </row>
    <row r="129" spans="7:8" ht="19.5" customHeight="1" x14ac:dyDescent="0.2">
      <c r="G129" s="9"/>
      <c r="H129" s="9"/>
    </row>
  </sheetData>
  <mergeCells count="2">
    <mergeCell ref="A2:F2"/>
    <mergeCell ref="A3:F3"/>
  </mergeCells>
  <phoneticPr fontId="5" type="noConversion"/>
  <pageMargins left="0.31496062992125984" right="0.19685039370078741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7"/>
  <sheetViews>
    <sheetView topLeftCell="A19" workbookViewId="0">
      <selection activeCell="I34" sqref="I34"/>
    </sheetView>
  </sheetViews>
  <sheetFormatPr defaultRowHeight="19.5" customHeight="1" x14ac:dyDescent="0.2"/>
  <cols>
    <col min="1" max="1" width="4.85546875" customWidth="1"/>
    <col min="2" max="2" width="11.85546875" customWidth="1"/>
    <col min="3" max="3" width="18.42578125" bestFit="1" customWidth="1"/>
    <col min="4" max="4" width="18.42578125" customWidth="1"/>
    <col min="5" max="5" width="10" customWidth="1"/>
    <col min="6" max="6" width="7.7109375" style="37" customWidth="1"/>
    <col min="7" max="7" width="8.28515625" style="32" customWidth="1"/>
    <col min="8" max="8" width="8.140625" style="44" customWidth="1"/>
    <col min="9" max="9" width="9.140625" style="48"/>
  </cols>
  <sheetData>
    <row r="1" spans="1:9" ht="23.25" customHeight="1" x14ac:dyDescent="0.2">
      <c r="A1" s="53" t="s">
        <v>57</v>
      </c>
      <c r="B1" s="53"/>
      <c r="C1" s="53"/>
      <c r="D1" s="53"/>
      <c r="E1" s="53"/>
      <c r="F1" s="53"/>
      <c r="G1" s="53"/>
      <c r="H1" s="53"/>
      <c r="I1" s="53"/>
    </row>
    <row r="2" spans="1:9" ht="24.75" customHeight="1" x14ac:dyDescent="0.2">
      <c r="A2" s="55" t="s">
        <v>78</v>
      </c>
      <c r="B2" s="55"/>
      <c r="C2" s="55"/>
      <c r="D2" s="55"/>
      <c r="E2" s="55"/>
      <c r="F2" s="55"/>
      <c r="G2" s="55"/>
      <c r="H2" s="55"/>
      <c r="I2" s="55"/>
    </row>
    <row r="3" spans="1:9" ht="22.5" customHeight="1" x14ac:dyDescent="0.2">
      <c r="A3" s="13" t="s">
        <v>65</v>
      </c>
      <c r="B3" s="13" t="s">
        <v>0</v>
      </c>
      <c r="C3" s="13" t="s">
        <v>2</v>
      </c>
      <c r="D3" s="14" t="s">
        <v>1</v>
      </c>
      <c r="E3" s="15"/>
      <c r="F3" s="13" t="s">
        <v>85</v>
      </c>
      <c r="G3" s="13" t="s">
        <v>86</v>
      </c>
      <c r="H3" s="30" t="s">
        <v>87</v>
      </c>
      <c r="I3" s="31" t="s">
        <v>88</v>
      </c>
    </row>
    <row r="4" spans="1:9" ht="18.75" customHeight="1" x14ac:dyDescent="0.45">
      <c r="A4" s="16">
        <v>1</v>
      </c>
      <c r="B4" s="16">
        <v>8685</v>
      </c>
      <c r="C4" s="17" t="s">
        <v>12</v>
      </c>
      <c r="D4" s="18" t="s">
        <v>38</v>
      </c>
      <c r="E4" s="19" t="s">
        <v>7</v>
      </c>
      <c r="F4" s="16">
        <v>27</v>
      </c>
      <c r="G4" s="16">
        <v>5</v>
      </c>
      <c r="H4" s="38">
        <f>F4+G4</f>
        <v>32</v>
      </c>
      <c r="I4" s="47">
        <v>2</v>
      </c>
    </row>
    <row r="5" spans="1:9" ht="18.75" customHeight="1" x14ac:dyDescent="0.2">
      <c r="A5" s="16">
        <v>2</v>
      </c>
      <c r="B5" s="16">
        <v>8726</v>
      </c>
      <c r="C5" s="16" t="s">
        <v>15</v>
      </c>
      <c r="D5" s="18" t="s">
        <v>39</v>
      </c>
      <c r="E5" s="19" t="s">
        <v>16</v>
      </c>
      <c r="F5" s="35">
        <v>37</v>
      </c>
      <c r="G5" s="16">
        <v>2</v>
      </c>
      <c r="H5" s="38">
        <f t="shared" ref="H5:H29" si="0">F5+G5</f>
        <v>39</v>
      </c>
      <c r="I5" s="47">
        <v>3.5</v>
      </c>
    </row>
    <row r="6" spans="1:9" ht="18.75" customHeight="1" x14ac:dyDescent="0.2">
      <c r="A6" s="16">
        <v>3</v>
      </c>
      <c r="B6" s="16">
        <v>8974</v>
      </c>
      <c r="C6" s="16" t="s">
        <v>17</v>
      </c>
      <c r="D6" s="18" t="s">
        <v>40</v>
      </c>
      <c r="E6" s="19" t="s">
        <v>18</v>
      </c>
      <c r="F6" s="35">
        <v>30</v>
      </c>
      <c r="G6" s="16">
        <v>2</v>
      </c>
      <c r="H6" s="38">
        <f t="shared" si="0"/>
        <v>32</v>
      </c>
      <c r="I6" s="47">
        <v>2</v>
      </c>
    </row>
    <row r="7" spans="1:9" ht="18.75" customHeight="1" x14ac:dyDescent="0.2">
      <c r="A7" s="16">
        <v>4</v>
      </c>
      <c r="B7" s="16">
        <v>8975</v>
      </c>
      <c r="C7" s="16" t="s">
        <v>19</v>
      </c>
      <c r="D7" s="21" t="s">
        <v>41</v>
      </c>
      <c r="E7" s="21" t="s">
        <v>20</v>
      </c>
      <c r="F7" s="35">
        <v>37</v>
      </c>
      <c r="G7" s="16">
        <v>5</v>
      </c>
      <c r="H7" s="38">
        <f t="shared" si="0"/>
        <v>42</v>
      </c>
      <c r="I7" s="47">
        <v>4</v>
      </c>
    </row>
    <row r="8" spans="1:9" ht="18.75" customHeight="1" x14ac:dyDescent="0.2">
      <c r="A8" s="16">
        <v>5</v>
      </c>
      <c r="B8" s="16">
        <v>8980</v>
      </c>
      <c r="C8" s="16" t="s">
        <v>21</v>
      </c>
      <c r="D8" s="18" t="s">
        <v>42</v>
      </c>
      <c r="E8" s="19" t="s">
        <v>22</v>
      </c>
      <c r="F8" s="35">
        <v>37</v>
      </c>
      <c r="G8" s="16">
        <v>4</v>
      </c>
      <c r="H8" s="38">
        <f t="shared" si="0"/>
        <v>41</v>
      </c>
      <c r="I8" s="47">
        <v>4</v>
      </c>
    </row>
    <row r="9" spans="1:9" ht="18.75" customHeight="1" x14ac:dyDescent="0.2">
      <c r="A9" s="16">
        <v>6</v>
      </c>
      <c r="B9" s="16">
        <v>8983</v>
      </c>
      <c r="C9" s="16" t="s">
        <v>23</v>
      </c>
      <c r="D9" s="18" t="s">
        <v>43</v>
      </c>
      <c r="E9" s="19" t="s">
        <v>24</v>
      </c>
      <c r="F9" s="35">
        <v>38</v>
      </c>
      <c r="G9" s="16">
        <v>3</v>
      </c>
      <c r="H9" s="38">
        <f t="shared" si="0"/>
        <v>41</v>
      </c>
      <c r="I9" s="47">
        <v>4</v>
      </c>
    </row>
    <row r="10" spans="1:9" ht="18.75" customHeight="1" x14ac:dyDescent="0.45">
      <c r="A10" s="16">
        <v>7</v>
      </c>
      <c r="B10" s="16">
        <v>9170</v>
      </c>
      <c r="C10" s="17" t="s">
        <v>13</v>
      </c>
      <c r="D10" s="18" t="s">
        <v>44</v>
      </c>
      <c r="E10" s="19" t="s">
        <v>6</v>
      </c>
      <c r="F10" s="16">
        <v>28</v>
      </c>
      <c r="G10" s="16">
        <v>3</v>
      </c>
      <c r="H10" s="38">
        <f t="shared" si="0"/>
        <v>31</v>
      </c>
      <c r="I10" s="47">
        <v>2</v>
      </c>
    </row>
    <row r="11" spans="1:9" ht="18.75" customHeight="1" x14ac:dyDescent="0.45">
      <c r="A11" s="16">
        <v>8</v>
      </c>
      <c r="B11" s="16">
        <v>10012</v>
      </c>
      <c r="C11" s="17" t="s">
        <v>76</v>
      </c>
      <c r="D11" s="18" t="s">
        <v>63</v>
      </c>
      <c r="E11" s="19" t="s">
        <v>64</v>
      </c>
      <c r="F11" s="16">
        <v>29</v>
      </c>
      <c r="G11" s="16">
        <v>5</v>
      </c>
      <c r="H11" s="38">
        <f t="shared" si="0"/>
        <v>34</v>
      </c>
      <c r="I11" s="47">
        <v>2.5</v>
      </c>
    </row>
    <row r="12" spans="1:9" ht="18.75" customHeight="1" x14ac:dyDescent="0.45">
      <c r="A12" s="16">
        <v>9</v>
      </c>
      <c r="B12" s="16">
        <v>10408</v>
      </c>
      <c r="C12" s="17" t="s">
        <v>73</v>
      </c>
      <c r="D12" s="25" t="s">
        <v>74</v>
      </c>
      <c r="E12" s="26" t="s">
        <v>75</v>
      </c>
      <c r="F12" s="16">
        <v>25</v>
      </c>
      <c r="G12" s="16">
        <v>4</v>
      </c>
      <c r="H12" s="38">
        <f t="shared" si="0"/>
        <v>29</v>
      </c>
      <c r="I12" s="47">
        <v>1.5</v>
      </c>
    </row>
    <row r="13" spans="1:9" ht="18.75" customHeight="1" x14ac:dyDescent="0.45">
      <c r="A13" s="16">
        <v>10</v>
      </c>
      <c r="B13" s="16">
        <v>10410</v>
      </c>
      <c r="C13" s="17" t="s">
        <v>70</v>
      </c>
      <c r="D13" s="18" t="s">
        <v>71</v>
      </c>
      <c r="E13" s="19" t="s">
        <v>72</v>
      </c>
      <c r="F13" s="16">
        <v>37</v>
      </c>
      <c r="G13" s="16"/>
      <c r="H13" s="38">
        <f t="shared" si="0"/>
        <v>37</v>
      </c>
      <c r="I13" s="47"/>
    </row>
    <row r="14" spans="1:9" ht="18.75" customHeight="1" x14ac:dyDescent="0.45">
      <c r="A14" s="16">
        <v>11</v>
      </c>
      <c r="B14" s="16">
        <v>8704</v>
      </c>
      <c r="C14" s="17" t="s">
        <v>66</v>
      </c>
      <c r="D14" s="21" t="s">
        <v>45</v>
      </c>
      <c r="E14" s="21" t="s">
        <v>8</v>
      </c>
      <c r="F14" s="16">
        <v>38</v>
      </c>
      <c r="G14" s="16">
        <v>7</v>
      </c>
      <c r="H14" s="38">
        <f t="shared" si="0"/>
        <v>45</v>
      </c>
      <c r="I14" s="47">
        <v>4</v>
      </c>
    </row>
    <row r="15" spans="1:9" ht="18.75" customHeight="1" x14ac:dyDescent="0.45">
      <c r="A15" s="16">
        <v>12</v>
      </c>
      <c r="B15" s="16">
        <v>8748</v>
      </c>
      <c r="C15" s="17" t="s">
        <v>29</v>
      </c>
      <c r="D15" s="18" t="s">
        <v>46</v>
      </c>
      <c r="E15" s="19" t="s">
        <v>30</v>
      </c>
      <c r="F15" s="16">
        <v>39</v>
      </c>
      <c r="G15" s="16">
        <v>5</v>
      </c>
      <c r="H15" s="38">
        <f t="shared" si="0"/>
        <v>44</v>
      </c>
      <c r="I15" s="47">
        <v>4</v>
      </c>
    </row>
    <row r="16" spans="1:9" ht="18.75" customHeight="1" x14ac:dyDescent="0.2">
      <c r="A16" s="16">
        <v>13</v>
      </c>
      <c r="B16" s="16">
        <v>8962</v>
      </c>
      <c r="C16" s="16" t="s">
        <v>9</v>
      </c>
      <c r="D16" s="21" t="s">
        <v>47</v>
      </c>
      <c r="E16" s="21" t="s">
        <v>4</v>
      </c>
      <c r="F16" s="16">
        <v>28</v>
      </c>
      <c r="G16" s="16">
        <v>1</v>
      </c>
      <c r="H16" s="38">
        <f t="shared" si="0"/>
        <v>29</v>
      </c>
      <c r="I16" s="47">
        <v>1.5</v>
      </c>
    </row>
    <row r="17" spans="1:9" ht="18.75" customHeight="1" x14ac:dyDescent="0.2">
      <c r="A17" s="16">
        <v>14</v>
      </c>
      <c r="B17" s="16">
        <v>8966</v>
      </c>
      <c r="C17" s="16" t="s">
        <v>10</v>
      </c>
      <c r="D17" s="18" t="s">
        <v>48</v>
      </c>
      <c r="E17" s="19" t="s">
        <v>5</v>
      </c>
      <c r="F17" s="16">
        <v>29</v>
      </c>
      <c r="G17" s="16">
        <v>4</v>
      </c>
      <c r="H17" s="38">
        <f t="shared" si="0"/>
        <v>33</v>
      </c>
      <c r="I17" s="47">
        <v>2.5</v>
      </c>
    </row>
    <row r="18" spans="1:9" ht="18.75" customHeight="1" x14ac:dyDescent="0.2">
      <c r="A18" s="16">
        <v>15</v>
      </c>
      <c r="B18" s="16">
        <v>8969</v>
      </c>
      <c r="C18" s="16" t="s">
        <v>11</v>
      </c>
      <c r="D18" s="21" t="s">
        <v>49</v>
      </c>
      <c r="E18" s="21" t="s">
        <v>3</v>
      </c>
      <c r="F18" s="16">
        <v>33</v>
      </c>
      <c r="G18" s="16">
        <v>3</v>
      </c>
      <c r="H18" s="38">
        <f t="shared" si="0"/>
        <v>36</v>
      </c>
      <c r="I18" s="47">
        <v>3</v>
      </c>
    </row>
    <row r="19" spans="1:9" ht="18.75" customHeight="1" x14ac:dyDescent="0.2">
      <c r="A19" s="16">
        <v>16</v>
      </c>
      <c r="B19" s="16">
        <v>8989</v>
      </c>
      <c r="C19" s="16" t="s">
        <v>25</v>
      </c>
      <c r="D19" s="18" t="s">
        <v>50</v>
      </c>
      <c r="E19" s="19" t="s">
        <v>26</v>
      </c>
      <c r="F19" s="16">
        <v>31</v>
      </c>
      <c r="G19" s="45">
        <v>5</v>
      </c>
      <c r="H19" s="38">
        <f t="shared" si="0"/>
        <v>36</v>
      </c>
      <c r="I19" s="47">
        <v>3</v>
      </c>
    </row>
    <row r="20" spans="1:9" ht="18.75" customHeight="1" x14ac:dyDescent="0.2">
      <c r="A20" s="16">
        <v>17</v>
      </c>
      <c r="B20" s="16">
        <v>8992</v>
      </c>
      <c r="C20" s="16" t="s">
        <v>27</v>
      </c>
      <c r="D20" s="18" t="s">
        <v>51</v>
      </c>
      <c r="E20" s="19" t="s">
        <v>28</v>
      </c>
      <c r="F20" s="16">
        <v>31</v>
      </c>
      <c r="G20" s="45">
        <v>2</v>
      </c>
      <c r="H20" s="38">
        <f t="shared" si="0"/>
        <v>33</v>
      </c>
      <c r="I20" s="47">
        <v>2.5</v>
      </c>
    </row>
    <row r="21" spans="1:9" ht="18.75" customHeight="1" x14ac:dyDescent="0.2">
      <c r="A21" s="16">
        <v>18</v>
      </c>
      <c r="B21" s="16">
        <v>8994</v>
      </c>
      <c r="C21" s="16" t="s">
        <v>31</v>
      </c>
      <c r="D21" s="18" t="s">
        <v>52</v>
      </c>
      <c r="E21" s="19" t="s">
        <v>32</v>
      </c>
      <c r="F21" s="16">
        <v>29</v>
      </c>
      <c r="G21" s="45">
        <v>2</v>
      </c>
      <c r="H21" s="38">
        <f t="shared" si="0"/>
        <v>31</v>
      </c>
      <c r="I21" s="47">
        <v>2</v>
      </c>
    </row>
    <row r="22" spans="1:9" ht="18.75" customHeight="1" x14ac:dyDescent="0.2">
      <c r="A22" s="16">
        <v>19</v>
      </c>
      <c r="B22" s="16">
        <v>9234</v>
      </c>
      <c r="C22" s="16" t="s">
        <v>33</v>
      </c>
      <c r="D22" s="24" t="s">
        <v>53</v>
      </c>
      <c r="E22" s="24" t="s">
        <v>34</v>
      </c>
      <c r="F22" s="16">
        <v>37</v>
      </c>
      <c r="G22" s="45">
        <v>5</v>
      </c>
      <c r="H22" s="38">
        <f t="shared" si="0"/>
        <v>42</v>
      </c>
      <c r="I22" s="47">
        <v>4</v>
      </c>
    </row>
    <row r="23" spans="1:9" ht="18.75" customHeight="1" x14ac:dyDescent="0.2">
      <c r="A23" s="16">
        <v>20</v>
      </c>
      <c r="B23" s="16">
        <v>9524</v>
      </c>
      <c r="C23" s="16" t="s">
        <v>35</v>
      </c>
      <c r="D23" s="24" t="s">
        <v>36</v>
      </c>
      <c r="E23" s="24" t="s">
        <v>37</v>
      </c>
      <c r="F23" s="16">
        <v>26</v>
      </c>
      <c r="G23" s="45">
        <v>3</v>
      </c>
      <c r="H23" s="38">
        <f t="shared" si="0"/>
        <v>29</v>
      </c>
      <c r="I23" s="47">
        <v>1.5</v>
      </c>
    </row>
    <row r="24" spans="1:9" ht="18.75" customHeight="1" x14ac:dyDescent="0.2">
      <c r="A24" s="16">
        <v>21</v>
      </c>
      <c r="B24" s="16">
        <v>9665</v>
      </c>
      <c r="C24" s="16" t="s">
        <v>54</v>
      </c>
      <c r="D24" s="24" t="s">
        <v>55</v>
      </c>
      <c r="E24" s="24" t="s">
        <v>56</v>
      </c>
      <c r="F24" s="16">
        <v>30</v>
      </c>
      <c r="G24" s="16">
        <v>5</v>
      </c>
      <c r="H24" s="38">
        <f t="shared" si="0"/>
        <v>35</v>
      </c>
      <c r="I24" s="47">
        <v>3</v>
      </c>
    </row>
    <row r="25" spans="1:9" ht="18.75" customHeight="1" x14ac:dyDescent="0.2">
      <c r="A25" s="16">
        <v>22</v>
      </c>
      <c r="B25" s="16">
        <v>9955</v>
      </c>
      <c r="C25" s="16" t="s">
        <v>58</v>
      </c>
      <c r="D25" s="22" t="s">
        <v>59</v>
      </c>
      <c r="E25" s="23" t="s">
        <v>60</v>
      </c>
      <c r="F25" s="16">
        <v>26</v>
      </c>
      <c r="G25" s="16">
        <v>3</v>
      </c>
      <c r="H25" s="38">
        <f t="shared" si="0"/>
        <v>29</v>
      </c>
      <c r="I25" s="47">
        <v>1.5</v>
      </c>
    </row>
    <row r="26" spans="1:9" ht="18.75" customHeight="1" x14ac:dyDescent="0.2">
      <c r="A26" s="16">
        <v>23</v>
      </c>
      <c r="B26" s="16">
        <v>9995</v>
      </c>
      <c r="C26" s="16" t="s">
        <v>77</v>
      </c>
      <c r="D26" s="18" t="s">
        <v>61</v>
      </c>
      <c r="E26" s="19" t="s">
        <v>62</v>
      </c>
      <c r="F26" s="16">
        <v>32</v>
      </c>
      <c r="G26" s="45">
        <v>5</v>
      </c>
      <c r="H26" s="38">
        <f t="shared" si="0"/>
        <v>37</v>
      </c>
      <c r="I26" s="47">
        <v>3</v>
      </c>
    </row>
    <row r="27" spans="1:9" ht="18.75" customHeight="1" x14ac:dyDescent="0.2">
      <c r="A27" s="16">
        <v>24</v>
      </c>
      <c r="B27" s="16">
        <v>10403</v>
      </c>
      <c r="C27" s="16" t="s">
        <v>67</v>
      </c>
      <c r="D27" s="24" t="s">
        <v>68</v>
      </c>
      <c r="E27" s="24" t="s">
        <v>69</v>
      </c>
      <c r="F27" s="16">
        <v>31</v>
      </c>
      <c r="G27" s="45">
        <v>5</v>
      </c>
      <c r="H27" s="38">
        <f t="shared" si="0"/>
        <v>36</v>
      </c>
      <c r="I27" s="47">
        <v>3</v>
      </c>
    </row>
    <row r="28" spans="1:9" ht="18.75" customHeight="1" x14ac:dyDescent="0.45">
      <c r="A28" s="16">
        <v>25</v>
      </c>
      <c r="B28" s="27">
        <v>10641</v>
      </c>
      <c r="C28" s="27" t="s">
        <v>79</v>
      </c>
      <c r="D28" s="28" t="s">
        <v>80</v>
      </c>
      <c r="E28" s="29" t="s">
        <v>81</v>
      </c>
      <c r="F28" s="27">
        <v>32</v>
      </c>
      <c r="G28" s="45">
        <v>5</v>
      </c>
      <c r="H28" s="38">
        <f t="shared" si="0"/>
        <v>37</v>
      </c>
      <c r="I28" s="47">
        <v>3</v>
      </c>
    </row>
    <row r="29" spans="1:9" ht="18.75" customHeight="1" x14ac:dyDescent="0.2">
      <c r="A29" s="16">
        <v>26</v>
      </c>
      <c r="B29" s="16">
        <v>9166</v>
      </c>
      <c r="C29" s="16" t="s">
        <v>82</v>
      </c>
      <c r="D29" s="24" t="s">
        <v>83</v>
      </c>
      <c r="E29" s="24" t="s">
        <v>84</v>
      </c>
      <c r="F29" s="16">
        <v>35</v>
      </c>
      <c r="G29" s="45">
        <v>5</v>
      </c>
      <c r="H29" s="38">
        <f t="shared" si="0"/>
        <v>40</v>
      </c>
      <c r="I29" s="47">
        <v>4</v>
      </c>
    </row>
    <row r="30" spans="1:9" ht="18.75" customHeight="1" x14ac:dyDescent="0.2">
      <c r="A30" s="16"/>
      <c r="B30" s="16"/>
      <c r="C30" s="16"/>
      <c r="D30" s="24"/>
      <c r="E30" s="24"/>
      <c r="F30" s="16">
        <f>SUM(F4:F29)</f>
        <v>832</v>
      </c>
      <c r="G30" s="45">
        <f>SUM(G4:G29)</f>
        <v>98</v>
      </c>
      <c r="H30" s="39">
        <f>SUM(H4:H29)</f>
        <v>930</v>
      </c>
      <c r="I30" s="47"/>
    </row>
    <row r="31" spans="1:9" ht="18.75" customHeight="1" x14ac:dyDescent="0.2">
      <c r="A31" s="16"/>
      <c r="B31" s="16"/>
      <c r="C31" s="16"/>
      <c r="D31" s="24"/>
      <c r="E31" s="24"/>
      <c r="F31" s="56" t="s">
        <v>89</v>
      </c>
      <c r="G31" s="57"/>
      <c r="H31" s="46">
        <f>H30*100/1300</f>
        <v>71.538461538461533</v>
      </c>
      <c r="I31" s="47"/>
    </row>
    <row r="32" spans="1:9" ht="18.75" customHeight="1" x14ac:dyDescent="0.2">
      <c r="A32" s="16"/>
      <c r="B32" s="16"/>
      <c r="C32" s="16"/>
      <c r="D32" s="24" t="s">
        <v>90</v>
      </c>
      <c r="E32" s="24"/>
      <c r="F32" s="16"/>
      <c r="G32" s="45" t="s">
        <v>91</v>
      </c>
      <c r="H32" s="39">
        <f>893*100/1250</f>
        <v>71.44</v>
      </c>
      <c r="I32" s="47"/>
    </row>
    <row r="33" spans="1:9" ht="18.75" customHeight="1" x14ac:dyDescent="0.2">
      <c r="A33" s="16"/>
      <c r="B33" s="16"/>
      <c r="C33" s="16"/>
      <c r="D33" s="24"/>
      <c r="E33" s="24"/>
      <c r="F33" s="16"/>
      <c r="G33" s="45"/>
      <c r="H33" s="39"/>
      <c r="I33" s="47"/>
    </row>
    <row r="34" spans="1:9" ht="18.75" customHeight="1" x14ac:dyDescent="0.2">
      <c r="A34" s="16"/>
      <c r="B34" s="16"/>
      <c r="C34" s="16"/>
      <c r="D34" s="24"/>
      <c r="E34" s="24"/>
      <c r="F34" s="16"/>
      <c r="G34" s="45"/>
      <c r="H34" s="39"/>
      <c r="I34" s="47"/>
    </row>
    <row r="35" spans="1:9" ht="18.75" customHeight="1" x14ac:dyDescent="0.2">
      <c r="A35" s="16"/>
      <c r="B35" s="16"/>
      <c r="C35" s="16"/>
      <c r="D35" s="24"/>
      <c r="E35" s="24"/>
      <c r="F35" s="16"/>
      <c r="G35" s="45"/>
      <c r="H35" s="39"/>
      <c r="I35" s="47"/>
    </row>
    <row r="36" spans="1:9" ht="18.75" customHeight="1" x14ac:dyDescent="0.2">
      <c r="A36" s="16"/>
      <c r="B36" s="16"/>
      <c r="C36" s="16"/>
      <c r="D36" s="24"/>
      <c r="E36" s="24"/>
      <c r="F36" s="16"/>
      <c r="G36" s="45"/>
      <c r="H36" s="39"/>
      <c r="I36" s="47"/>
    </row>
    <row r="37" spans="1:9" ht="18.75" customHeight="1" x14ac:dyDescent="0.2">
      <c r="A37" s="16"/>
      <c r="B37" s="16"/>
      <c r="C37" s="16"/>
      <c r="D37" s="24"/>
      <c r="E37" s="24"/>
      <c r="F37" s="16"/>
      <c r="G37" s="45"/>
      <c r="H37" s="39"/>
      <c r="I37" s="47"/>
    </row>
    <row r="38" spans="1:9" ht="18.75" customHeight="1" x14ac:dyDescent="0.2">
      <c r="A38" s="16"/>
      <c r="B38" s="16"/>
      <c r="C38" s="16"/>
      <c r="D38" s="24"/>
      <c r="E38" s="24"/>
      <c r="F38" s="16"/>
      <c r="G38" s="45"/>
      <c r="H38" s="39"/>
      <c r="I38" s="47"/>
    </row>
    <row r="39" spans="1:9" ht="18.75" customHeight="1" x14ac:dyDescent="0.2">
      <c r="A39" s="16"/>
      <c r="B39" s="16"/>
      <c r="C39" s="16"/>
      <c r="D39" s="24"/>
      <c r="E39" s="24"/>
      <c r="F39" s="16"/>
      <c r="G39" s="45"/>
      <c r="H39" s="39"/>
      <c r="I39" s="47"/>
    </row>
    <row r="40" spans="1:9" ht="19.5" customHeight="1" x14ac:dyDescent="0.2">
      <c r="A40" s="3"/>
      <c r="B40" s="4"/>
      <c r="C40" s="4"/>
      <c r="D40" s="2"/>
      <c r="E40" s="2"/>
      <c r="F40" s="33"/>
      <c r="G40" s="33"/>
      <c r="H40" s="40"/>
    </row>
    <row r="41" spans="1:9" ht="19.5" customHeight="1" x14ac:dyDescent="0.2">
      <c r="A41" s="3"/>
      <c r="B41" s="4"/>
      <c r="C41" s="4"/>
      <c r="D41" s="2"/>
      <c r="E41" s="2"/>
      <c r="F41" s="33"/>
      <c r="G41" s="33"/>
      <c r="H41" s="40"/>
    </row>
    <row r="42" spans="1:9" ht="19.5" customHeight="1" x14ac:dyDescent="0.2">
      <c r="A42" s="3"/>
      <c r="B42" s="4"/>
      <c r="C42" s="4"/>
      <c r="D42" s="2"/>
      <c r="E42" s="2"/>
      <c r="F42" s="33"/>
      <c r="G42" s="33"/>
      <c r="H42" s="40"/>
    </row>
    <row r="43" spans="1:9" ht="19.5" customHeight="1" x14ac:dyDescent="0.2">
      <c r="A43" s="3"/>
      <c r="B43" s="4"/>
      <c r="C43" s="4"/>
      <c r="D43" s="2"/>
      <c r="E43" s="2"/>
      <c r="F43" s="33"/>
      <c r="G43" s="33"/>
      <c r="H43" s="40"/>
    </row>
    <row r="44" spans="1:9" ht="19.5" customHeight="1" x14ac:dyDescent="0.2">
      <c r="A44" s="3"/>
      <c r="B44" s="4"/>
      <c r="C44" s="4"/>
      <c r="D44" s="2"/>
      <c r="E44" s="2"/>
      <c r="F44" s="33"/>
      <c r="G44" s="33"/>
      <c r="H44" s="40"/>
    </row>
    <row r="45" spans="1:9" ht="19.5" customHeight="1" x14ac:dyDescent="0.2">
      <c r="A45" s="3"/>
      <c r="B45" s="4"/>
      <c r="C45" s="4"/>
      <c r="D45" s="2"/>
      <c r="E45" s="2"/>
      <c r="F45" s="33"/>
      <c r="G45" s="33"/>
      <c r="H45" s="40"/>
    </row>
    <row r="46" spans="1:9" ht="19.5" customHeight="1" x14ac:dyDescent="0.2">
      <c r="A46" s="3"/>
      <c r="B46" s="4"/>
      <c r="C46" s="4"/>
      <c r="D46" s="2"/>
      <c r="E46" s="2"/>
      <c r="F46" s="33"/>
      <c r="G46" s="33"/>
      <c r="H46" s="40"/>
    </row>
    <row r="47" spans="1:9" ht="19.5" customHeight="1" x14ac:dyDescent="0.2">
      <c r="A47" s="4"/>
      <c r="B47" s="4"/>
      <c r="C47" s="4"/>
      <c r="D47" s="2"/>
      <c r="E47" s="2"/>
      <c r="F47" s="33"/>
      <c r="G47" s="33"/>
      <c r="H47" s="40"/>
    </row>
    <row r="48" spans="1:9" ht="19.5" customHeight="1" x14ac:dyDescent="0.2">
      <c r="A48" s="4"/>
      <c r="B48" s="4"/>
      <c r="C48" s="4"/>
      <c r="D48" s="2"/>
      <c r="E48" s="2"/>
      <c r="F48" s="33"/>
      <c r="G48" s="33"/>
      <c r="H48" s="40"/>
    </row>
    <row r="49" spans="1:8" ht="19.5" customHeight="1" x14ac:dyDescent="0.2">
      <c r="A49" s="4"/>
      <c r="B49" s="4"/>
      <c r="C49" s="4"/>
      <c r="D49" s="2"/>
      <c r="E49" s="2"/>
      <c r="F49" s="33"/>
      <c r="G49" s="33"/>
      <c r="H49" s="40"/>
    </row>
    <row r="50" spans="1:8" ht="19.5" customHeight="1" x14ac:dyDescent="0.2">
      <c r="A50" s="4"/>
      <c r="B50" s="4"/>
      <c r="C50" s="4"/>
      <c r="D50" s="2"/>
      <c r="E50" s="2"/>
      <c r="F50" s="33"/>
      <c r="G50" s="33"/>
      <c r="H50" s="40"/>
    </row>
    <row r="51" spans="1:8" ht="19.5" customHeight="1" x14ac:dyDescent="0.2">
      <c r="A51" s="4"/>
      <c r="B51" s="4"/>
      <c r="C51" s="4"/>
      <c r="D51" s="2"/>
      <c r="E51" s="2"/>
      <c r="F51" s="33"/>
      <c r="G51" s="33"/>
      <c r="H51" s="40"/>
    </row>
    <row r="52" spans="1:8" ht="19.5" customHeight="1" x14ac:dyDescent="0.2">
      <c r="A52" s="4"/>
      <c r="B52" s="4"/>
      <c r="C52" s="4"/>
      <c r="D52" s="2"/>
      <c r="E52" s="2"/>
      <c r="F52" s="33"/>
      <c r="G52" s="33"/>
      <c r="H52" s="40"/>
    </row>
    <row r="53" spans="1:8" ht="19.5" customHeight="1" x14ac:dyDescent="0.2">
      <c r="A53" s="4"/>
      <c r="B53" s="4"/>
      <c r="C53" s="4"/>
      <c r="D53" s="2"/>
      <c r="E53" s="2"/>
      <c r="F53" s="33"/>
      <c r="G53" s="33"/>
      <c r="H53" s="40"/>
    </row>
    <row r="54" spans="1:8" ht="19.5" customHeight="1" x14ac:dyDescent="0.2">
      <c r="A54" s="4"/>
      <c r="B54" s="4"/>
      <c r="C54" s="4"/>
      <c r="D54" s="2"/>
      <c r="E54" s="2"/>
      <c r="F54" s="33"/>
      <c r="G54" s="33"/>
      <c r="H54" s="40"/>
    </row>
    <row r="55" spans="1:8" ht="19.5" customHeight="1" x14ac:dyDescent="0.2">
      <c r="A55" s="4"/>
      <c r="B55" s="4"/>
      <c r="C55" s="4"/>
      <c r="D55" s="2"/>
      <c r="E55" s="2"/>
      <c r="F55" s="33"/>
      <c r="G55" s="33"/>
      <c r="H55" s="40"/>
    </row>
    <row r="56" spans="1:8" ht="19.5" customHeight="1" x14ac:dyDescent="0.2">
      <c r="A56" s="4"/>
      <c r="B56" s="4"/>
      <c r="C56" s="4"/>
      <c r="D56" s="2"/>
      <c r="E56" s="2"/>
      <c r="F56" s="33"/>
      <c r="G56" s="33"/>
      <c r="H56" s="40"/>
    </row>
    <row r="57" spans="1:8" ht="19.5" customHeight="1" x14ac:dyDescent="0.2">
      <c r="A57" s="4"/>
      <c r="B57" s="4"/>
      <c r="C57" s="4"/>
      <c r="D57" s="2"/>
      <c r="E57" s="2"/>
      <c r="F57" s="33"/>
      <c r="G57" s="33"/>
      <c r="H57" s="40"/>
    </row>
    <row r="58" spans="1:8" ht="19.5" customHeight="1" x14ac:dyDescent="0.2">
      <c r="A58" s="4"/>
      <c r="B58" s="4"/>
      <c r="C58" s="4"/>
      <c r="D58" s="2"/>
      <c r="E58" s="2"/>
      <c r="F58" s="4"/>
      <c r="G58" s="33"/>
      <c r="H58" s="40"/>
    </row>
    <row r="59" spans="1:8" ht="19.5" customHeight="1" x14ac:dyDescent="0.2">
      <c r="A59" s="4"/>
      <c r="B59" s="4"/>
      <c r="C59" s="4"/>
      <c r="D59" s="2"/>
      <c r="E59" s="2"/>
      <c r="F59" s="4"/>
      <c r="G59" s="33"/>
      <c r="H59" s="40"/>
    </row>
    <row r="60" spans="1:8" ht="19.5" customHeight="1" x14ac:dyDescent="0.2">
      <c r="A60" s="4"/>
      <c r="B60" s="4"/>
      <c r="C60" s="4"/>
      <c r="D60" s="2"/>
      <c r="E60" s="2"/>
      <c r="F60" s="4"/>
      <c r="G60" s="33"/>
      <c r="H60" s="40"/>
    </row>
    <row r="61" spans="1:8" ht="19.5" customHeight="1" x14ac:dyDescent="0.5">
      <c r="A61" s="4"/>
      <c r="B61" s="4"/>
      <c r="C61" s="4"/>
      <c r="D61" s="2"/>
      <c r="E61" s="2"/>
      <c r="F61" s="7"/>
      <c r="G61" s="4"/>
      <c r="H61" s="41"/>
    </row>
    <row r="62" spans="1:8" ht="19.5" customHeight="1" x14ac:dyDescent="0.5">
      <c r="A62" s="4"/>
      <c r="B62" s="4"/>
      <c r="C62" s="7"/>
      <c r="D62" s="2"/>
      <c r="E62" s="2"/>
      <c r="F62" s="7"/>
      <c r="G62" s="4"/>
      <c r="H62" s="41"/>
    </row>
    <row r="63" spans="1:8" ht="19.5" customHeight="1" x14ac:dyDescent="0.5">
      <c r="A63" s="4"/>
      <c r="B63" s="4"/>
      <c r="C63" s="7"/>
      <c r="D63" s="2"/>
      <c r="E63" s="2"/>
      <c r="F63" s="7"/>
      <c r="G63" s="4"/>
      <c r="H63" s="41"/>
    </row>
    <row r="64" spans="1:8" ht="19.5" customHeight="1" x14ac:dyDescent="0.5">
      <c r="A64" s="4"/>
      <c r="B64" s="4"/>
      <c r="C64" s="7"/>
      <c r="D64" s="2"/>
      <c r="E64" s="2"/>
      <c r="F64" s="7"/>
      <c r="G64" s="7"/>
      <c r="H64" s="42"/>
    </row>
    <row r="65" spans="1:8" ht="19.5" customHeight="1" x14ac:dyDescent="0.5">
      <c r="A65" s="4"/>
      <c r="B65" s="4"/>
      <c r="C65" s="7"/>
      <c r="D65" s="2"/>
      <c r="E65" s="2"/>
      <c r="F65" s="7"/>
      <c r="G65" s="7"/>
      <c r="H65" s="42"/>
    </row>
    <row r="66" spans="1:8" ht="19.5" customHeight="1" x14ac:dyDescent="0.5">
      <c r="A66" s="4"/>
      <c r="B66" s="4"/>
      <c r="C66" s="7"/>
      <c r="D66" s="2"/>
      <c r="E66" s="2"/>
      <c r="F66" s="7"/>
      <c r="G66" s="7"/>
      <c r="H66" s="42"/>
    </row>
    <row r="67" spans="1:8" ht="19.5" customHeight="1" x14ac:dyDescent="0.5">
      <c r="A67" s="4"/>
      <c r="B67" s="4"/>
      <c r="C67" s="7"/>
      <c r="D67" s="2"/>
      <c r="E67" s="2"/>
      <c r="F67" s="7"/>
      <c r="G67" s="7"/>
      <c r="H67" s="42"/>
    </row>
    <row r="68" spans="1:8" ht="19.5" customHeight="1" x14ac:dyDescent="0.5">
      <c r="A68" s="4"/>
      <c r="B68" s="4"/>
      <c r="C68" s="7"/>
      <c r="D68" s="2"/>
      <c r="E68" s="2"/>
      <c r="F68" s="7"/>
      <c r="G68" s="7"/>
      <c r="H68" s="42"/>
    </row>
    <row r="69" spans="1:8" ht="19.5" customHeight="1" x14ac:dyDescent="0.5">
      <c r="A69" s="4"/>
      <c r="B69" s="4"/>
      <c r="C69" s="7"/>
      <c r="D69" s="2"/>
      <c r="E69" s="2"/>
      <c r="F69" s="7"/>
      <c r="G69" s="7"/>
      <c r="H69" s="42"/>
    </row>
    <row r="70" spans="1:8" ht="19.5" customHeight="1" x14ac:dyDescent="0.5">
      <c r="A70" s="4"/>
      <c r="B70" s="4"/>
      <c r="C70" s="7"/>
      <c r="D70" s="2"/>
      <c r="E70" s="2"/>
      <c r="F70" s="7"/>
      <c r="G70" s="7"/>
      <c r="H70" s="42"/>
    </row>
    <row r="71" spans="1:8" ht="19.5" customHeight="1" x14ac:dyDescent="0.5">
      <c r="A71" s="4"/>
      <c r="B71" s="4"/>
      <c r="C71" s="7"/>
      <c r="D71" s="2"/>
      <c r="E71" s="2"/>
      <c r="F71" s="4"/>
      <c r="G71" s="7"/>
      <c r="H71" s="42"/>
    </row>
    <row r="72" spans="1:8" ht="19.5" customHeight="1" x14ac:dyDescent="0.5">
      <c r="A72" s="4"/>
      <c r="B72" s="4"/>
      <c r="C72" s="7"/>
      <c r="D72" s="2"/>
      <c r="E72" s="2"/>
      <c r="F72" s="7"/>
      <c r="G72" s="7"/>
      <c r="H72" s="42"/>
    </row>
    <row r="73" spans="1:8" ht="19.5" customHeight="1" x14ac:dyDescent="0.5">
      <c r="A73" s="7"/>
      <c r="B73" s="4"/>
      <c r="C73" s="7"/>
      <c r="D73" s="2"/>
      <c r="E73" s="2"/>
      <c r="F73" s="7"/>
      <c r="G73" s="7"/>
      <c r="H73" s="42"/>
    </row>
    <row r="74" spans="1:8" ht="19.5" customHeight="1" x14ac:dyDescent="0.5">
      <c r="A74" s="9"/>
      <c r="B74" s="7"/>
      <c r="C74" s="7"/>
      <c r="D74" s="8"/>
      <c r="E74" s="8"/>
      <c r="F74" s="36"/>
      <c r="G74" s="7"/>
      <c r="H74" s="42"/>
    </row>
    <row r="75" spans="1:8" ht="19.5" customHeight="1" x14ac:dyDescent="0.5">
      <c r="A75" s="9"/>
      <c r="B75" s="9"/>
      <c r="C75" s="9"/>
      <c r="D75" s="9"/>
      <c r="E75" s="9"/>
      <c r="F75" s="36"/>
      <c r="G75" s="7"/>
      <c r="H75" s="42"/>
    </row>
    <row r="76" spans="1:8" ht="19.5" customHeight="1" x14ac:dyDescent="0.5">
      <c r="A76" s="9"/>
      <c r="B76" s="9"/>
      <c r="C76" s="9"/>
      <c r="D76" s="9"/>
      <c r="E76" s="9"/>
      <c r="F76" s="36"/>
      <c r="G76" s="7"/>
      <c r="H76" s="42"/>
    </row>
    <row r="77" spans="1:8" ht="19.5" customHeight="1" x14ac:dyDescent="0.2">
      <c r="A77" s="9"/>
      <c r="B77" s="9"/>
      <c r="C77" s="9"/>
      <c r="D77" s="9"/>
      <c r="E77" s="9"/>
      <c r="F77" s="36"/>
      <c r="G77" s="34"/>
      <c r="H77" s="43"/>
    </row>
    <row r="78" spans="1:8" ht="19.5" customHeight="1" x14ac:dyDescent="0.2">
      <c r="A78" s="9"/>
      <c r="B78" s="9"/>
      <c r="C78" s="9"/>
      <c r="D78" s="9"/>
      <c r="E78" s="9"/>
      <c r="F78" s="36"/>
      <c r="G78" s="34"/>
      <c r="H78" s="43"/>
    </row>
    <row r="79" spans="1:8" ht="19.5" customHeight="1" x14ac:dyDescent="0.2">
      <c r="A79" s="9"/>
      <c r="B79" s="9"/>
      <c r="C79" s="9"/>
      <c r="D79" s="9"/>
      <c r="E79" s="9"/>
      <c r="F79" s="36"/>
      <c r="G79" s="34"/>
      <c r="H79" s="43"/>
    </row>
    <row r="80" spans="1:8" ht="19.5" customHeight="1" x14ac:dyDescent="0.2">
      <c r="A80" s="9"/>
      <c r="B80" s="9"/>
      <c r="C80" s="9"/>
      <c r="D80" s="9"/>
      <c r="E80" s="9"/>
      <c r="F80" s="36"/>
      <c r="G80" s="34"/>
      <c r="H80" s="43"/>
    </row>
    <row r="81" spans="1:8" ht="19.5" customHeight="1" x14ac:dyDescent="0.2">
      <c r="A81" s="9"/>
      <c r="B81" s="9"/>
      <c r="C81" s="9"/>
      <c r="D81" s="9"/>
      <c r="E81" s="9"/>
      <c r="F81" s="36"/>
      <c r="G81" s="34"/>
      <c r="H81" s="43"/>
    </row>
    <row r="82" spans="1:8" ht="19.5" customHeight="1" x14ac:dyDescent="0.2">
      <c r="A82" s="9"/>
      <c r="B82" s="9"/>
      <c r="C82" s="9"/>
      <c r="D82" s="9"/>
      <c r="E82" s="9"/>
      <c r="F82" s="36"/>
      <c r="G82" s="34"/>
      <c r="H82" s="43"/>
    </row>
    <row r="83" spans="1:8" ht="19.5" customHeight="1" x14ac:dyDescent="0.2">
      <c r="B83" s="9"/>
      <c r="C83" s="9"/>
      <c r="D83" s="9"/>
      <c r="E83" s="9"/>
      <c r="G83" s="34"/>
      <c r="H83" s="43"/>
    </row>
    <row r="84" spans="1:8" ht="19.5" customHeight="1" x14ac:dyDescent="0.2">
      <c r="G84" s="34"/>
      <c r="H84" s="43"/>
    </row>
    <row r="85" spans="1:8" ht="19.5" customHeight="1" x14ac:dyDescent="0.2">
      <c r="G85" s="34"/>
      <c r="H85" s="43"/>
    </row>
    <row r="86" spans="1:8" ht="19.5" customHeight="1" x14ac:dyDescent="0.2">
      <c r="G86" s="34"/>
      <c r="H86" s="43"/>
    </row>
    <row r="87" spans="1:8" ht="19.5" customHeight="1" x14ac:dyDescent="0.2">
      <c r="G87" s="34"/>
      <c r="H87" s="43"/>
    </row>
    <row r="88" spans="1:8" ht="19.5" customHeight="1" x14ac:dyDescent="0.2">
      <c r="G88" s="34"/>
      <c r="H88" s="43"/>
    </row>
    <row r="89" spans="1:8" ht="19.5" customHeight="1" x14ac:dyDescent="0.2">
      <c r="G89" s="34"/>
      <c r="H89" s="43"/>
    </row>
    <row r="90" spans="1:8" ht="19.5" customHeight="1" x14ac:dyDescent="0.2">
      <c r="G90" s="34"/>
      <c r="H90" s="43"/>
    </row>
    <row r="91" spans="1:8" ht="19.5" customHeight="1" x14ac:dyDescent="0.2">
      <c r="G91" s="34"/>
      <c r="H91" s="43"/>
    </row>
    <row r="92" spans="1:8" ht="19.5" customHeight="1" x14ac:dyDescent="0.2">
      <c r="G92" s="34"/>
      <c r="H92" s="43"/>
    </row>
    <row r="93" spans="1:8" ht="19.5" customHeight="1" x14ac:dyDescent="0.2">
      <c r="G93" s="34"/>
      <c r="H93" s="43"/>
    </row>
    <row r="94" spans="1:8" ht="19.5" customHeight="1" x14ac:dyDescent="0.2">
      <c r="G94" s="34"/>
      <c r="H94" s="43"/>
    </row>
    <row r="95" spans="1:8" ht="19.5" customHeight="1" x14ac:dyDescent="0.2">
      <c r="G95" s="34"/>
      <c r="H95" s="43"/>
    </row>
    <row r="96" spans="1:8" ht="19.5" customHeight="1" x14ac:dyDescent="0.2">
      <c r="G96" s="34"/>
      <c r="H96" s="43"/>
    </row>
    <row r="97" spans="7:8" ht="19.5" customHeight="1" x14ac:dyDescent="0.2">
      <c r="G97" s="34"/>
      <c r="H97" s="43"/>
    </row>
    <row r="98" spans="7:8" ht="19.5" customHeight="1" x14ac:dyDescent="0.2">
      <c r="G98" s="34"/>
      <c r="H98" s="43"/>
    </row>
    <row r="99" spans="7:8" ht="19.5" customHeight="1" x14ac:dyDescent="0.2">
      <c r="G99" s="34"/>
      <c r="H99" s="43"/>
    </row>
    <row r="100" spans="7:8" ht="19.5" customHeight="1" x14ac:dyDescent="0.2">
      <c r="G100" s="34"/>
      <c r="H100" s="43"/>
    </row>
    <row r="101" spans="7:8" ht="19.5" customHeight="1" x14ac:dyDescent="0.2">
      <c r="G101" s="34"/>
      <c r="H101" s="43"/>
    </row>
    <row r="102" spans="7:8" ht="19.5" customHeight="1" x14ac:dyDescent="0.2">
      <c r="G102" s="34"/>
      <c r="H102" s="43"/>
    </row>
    <row r="103" spans="7:8" ht="19.5" customHeight="1" x14ac:dyDescent="0.2">
      <c r="G103" s="34"/>
      <c r="H103" s="43"/>
    </row>
    <row r="104" spans="7:8" ht="19.5" customHeight="1" x14ac:dyDescent="0.2">
      <c r="G104" s="34"/>
      <c r="H104" s="43"/>
    </row>
    <row r="105" spans="7:8" ht="19.5" customHeight="1" x14ac:dyDescent="0.2">
      <c r="G105" s="34"/>
      <c r="H105" s="43"/>
    </row>
    <row r="106" spans="7:8" ht="19.5" customHeight="1" x14ac:dyDescent="0.2">
      <c r="G106" s="34"/>
      <c r="H106" s="43"/>
    </row>
    <row r="107" spans="7:8" ht="19.5" customHeight="1" x14ac:dyDescent="0.2">
      <c r="G107" s="34"/>
      <c r="H107" s="43"/>
    </row>
    <row r="108" spans="7:8" ht="19.5" customHeight="1" x14ac:dyDescent="0.2">
      <c r="G108" s="34"/>
      <c r="H108" s="43"/>
    </row>
    <row r="109" spans="7:8" ht="19.5" customHeight="1" x14ac:dyDescent="0.2">
      <c r="G109" s="34"/>
      <c r="H109" s="43"/>
    </row>
    <row r="110" spans="7:8" ht="19.5" customHeight="1" x14ac:dyDescent="0.2">
      <c r="G110" s="34"/>
      <c r="H110" s="43"/>
    </row>
    <row r="111" spans="7:8" ht="19.5" customHeight="1" x14ac:dyDescent="0.2">
      <c r="G111" s="34"/>
      <c r="H111" s="43"/>
    </row>
    <row r="112" spans="7:8" ht="19.5" customHeight="1" x14ac:dyDescent="0.2">
      <c r="G112" s="34"/>
      <c r="H112" s="43"/>
    </row>
    <row r="113" spans="7:8" ht="19.5" customHeight="1" x14ac:dyDescent="0.2">
      <c r="G113" s="34"/>
      <c r="H113" s="43"/>
    </row>
    <row r="114" spans="7:8" ht="19.5" customHeight="1" x14ac:dyDescent="0.2">
      <c r="G114" s="34"/>
      <c r="H114" s="43"/>
    </row>
    <row r="115" spans="7:8" ht="19.5" customHeight="1" x14ac:dyDescent="0.2">
      <c r="G115" s="34"/>
      <c r="H115" s="43"/>
    </row>
    <row r="116" spans="7:8" ht="19.5" customHeight="1" x14ac:dyDescent="0.2">
      <c r="G116" s="34"/>
      <c r="H116" s="43"/>
    </row>
    <row r="117" spans="7:8" ht="19.5" customHeight="1" x14ac:dyDescent="0.2">
      <c r="G117" s="34"/>
      <c r="H117" s="43"/>
    </row>
    <row r="118" spans="7:8" ht="19.5" customHeight="1" x14ac:dyDescent="0.2">
      <c r="G118" s="34"/>
      <c r="H118" s="43"/>
    </row>
    <row r="119" spans="7:8" ht="19.5" customHeight="1" x14ac:dyDescent="0.2">
      <c r="G119" s="34"/>
      <c r="H119" s="43"/>
    </row>
    <row r="120" spans="7:8" ht="19.5" customHeight="1" x14ac:dyDescent="0.2">
      <c r="G120" s="34"/>
      <c r="H120" s="43"/>
    </row>
    <row r="121" spans="7:8" ht="19.5" customHeight="1" x14ac:dyDescent="0.2">
      <c r="G121" s="34"/>
      <c r="H121" s="43"/>
    </row>
    <row r="122" spans="7:8" ht="19.5" customHeight="1" x14ac:dyDescent="0.2">
      <c r="G122" s="34"/>
      <c r="H122" s="43"/>
    </row>
    <row r="123" spans="7:8" ht="19.5" customHeight="1" x14ac:dyDescent="0.2">
      <c r="G123" s="34"/>
      <c r="H123" s="43"/>
    </row>
    <row r="124" spans="7:8" ht="19.5" customHeight="1" x14ac:dyDescent="0.2">
      <c r="G124" s="34"/>
      <c r="H124" s="43"/>
    </row>
    <row r="125" spans="7:8" ht="19.5" customHeight="1" x14ac:dyDescent="0.2">
      <c r="G125" s="34"/>
      <c r="H125" s="43"/>
    </row>
    <row r="126" spans="7:8" ht="19.5" customHeight="1" x14ac:dyDescent="0.2">
      <c r="G126" s="34"/>
      <c r="H126" s="43"/>
    </row>
    <row r="127" spans="7:8" ht="19.5" customHeight="1" x14ac:dyDescent="0.2">
      <c r="G127" s="34"/>
      <c r="H127" s="43"/>
    </row>
    <row r="128" spans="7:8" ht="19.5" customHeight="1" x14ac:dyDescent="0.2">
      <c r="G128" s="34"/>
      <c r="H128" s="43"/>
    </row>
    <row r="129" spans="7:8" ht="19.5" customHeight="1" x14ac:dyDescent="0.2">
      <c r="G129" s="34"/>
      <c r="H129" s="43"/>
    </row>
    <row r="130" spans="7:8" ht="19.5" customHeight="1" x14ac:dyDescent="0.2">
      <c r="G130" s="34"/>
      <c r="H130" s="43"/>
    </row>
    <row r="131" spans="7:8" ht="19.5" customHeight="1" x14ac:dyDescent="0.2">
      <c r="G131" s="34"/>
      <c r="H131" s="43"/>
    </row>
    <row r="132" spans="7:8" ht="19.5" customHeight="1" x14ac:dyDescent="0.2">
      <c r="G132" s="34"/>
      <c r="H132" s="43"/>
    </row>
    <row r="133" spans="7:8" ht="19.5" customHeight="1" x14ac:dyDescent="0.2">
      <c r="G133" s="34"/>
      <c r="H133" s="43"/>
    </row>
    <row r="134" spans="7:8" ht="19.5" customHeight="1" x14ac:dyDescent="0.2">
      <c r="G134" s="34"/>
      <c r="H134" s="43"/>
    </row>
    <row r="135" spans="7:8" ht="19.5" customHeight="1" x14ac:dyDescent="0.2">
      <c r="G135" s="34"/>
      <c r="H135" s="43"/>
    </row>
    <row r="136" spans="7:8" ht="19.5" customHeight="1" x14ac:dyDescent="0.2">
      <c r="G136" s="34"/>
      <c r="H136" s="43"/>
    </row>
    <row r="137" spans="7:8" ht="19.5" customHeight="1" x14ac:dyDescent="0.2">
      <c r="G137" s="34"/>
      <c r="H137" s="43"/>
    </row>
    <row r="138" spans="7:8" ht="19.5" customHeight="1" x14ac:dyDescent="0.2">
      <c r="G138" s="34"/>
      <c r="H138" s="43"/>
    </row>
    <row r="139" spans="7:8" ht="19.5" customHeight="1" x14ac:dyDescent="0.2">
      <c r="G139" s="34"/>
      <c r="H139" s="43"/>
    </row>
    <row r="140" spans="7:8" ht="19.5" customHeight="1" x14ac:dyDescent="0.2">
      <c r="G140" s="34"/>
      <c r="H140" s="43"/>
    </row>
    <row r="141" spans="7:8" ht="19.5" customHeight="1" x14ac:dyDescent="0.2">
      <c r="G141" s="34"/>
      <c r="H141" s="43"/>
    </row>
    <row r="142" spans="7:8" ht="19.5" customHeight="1" x14ac:dyDescent="0.2">
      <c r="G142" s="34"/>
      <c r="H142" s="43"/>
    </row>
    <row r="143" spans="7:8" ht="19.5" customHeight="1" x14ac:dyDescent="0.2">
      <c r="G143" s="34"/>
      <c r="H143" s="43"/>
    </row>
    <row r="144" spans="7:8" ht="19.5" customHeight="1" x14ac:dyDescent="0.2">
      <c r="G144" s="34"/>
      <c r="H144" s="43"/>
    </row>
    <row r="145" spans="7:8" ht="19.5" customHeight="1" x14ac:dyDescent="0.2">
      <c r="G145" s="34"/>
      <c r="H145" s="43"/>
    </row>
    <row r="146" spans="7:8" ht="19.5" customHeight="1" x14ac:dyDescent="0.2">
      <c r="G146" s="34"/>
      <c r="H146" s="43"/>
    </row>
    <row r="147" spans="7:8" ht="19.5" customHeight="1" x14ac:dyDescent="0.2">
      <c r="G147" s="34"/>
      <c r="H147" s="43"/>
    </row>
  </sheetData>
  <mergeCells count="3">
    <mergeCell ref="A2:I2"/>
    <mergeCell ref="A1:I1"/>
    <mergeCell ref="F31:G31"/>
  </mergeCells>
  <pageMargins left="0.31496062992125984" right="0.31496062992125984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แบบ1</vt:lpstr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2018-05-24T02:58:37Z</cp:lastPrinted>
  <dcterms:created xsi:type="dcterms:W3CDTF">2005-12-31T17:14:52Z</dcterms:created>
  <dcterms:modified xsi:type="dcterms:W3CDTF">2018-06-06T06:38:36Z</dcterms:modified>
</cp:coreProperties>
</file>